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6 - CR 38\2021\03-02-2021-DESPEJE\"/>
    </mc:Choice>
  </mc:AlternateContent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state="hidden" r:id="rId6"/>
    <sheet name="DIAGRAMA DE VOL" sheetId="4688" state="hidden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AL26" i="4688" l="1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A30" i="4688"/>
  <c r="BP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<sst xmlns="http://schemas.openxmlformats.org/spreadsheetml/2006/main" count="752" uniqueCount="156">
  <si>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</si>
  <si>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</si>
  <si>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</si>
  <si>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</si>
  <si>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</si>
  <si>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</si>
  <si>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</si>
  <si>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</si>
  <si>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</si>
  <si>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</si>
  <si>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</si>
  <si>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</si>
  <si>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</si>
  <si>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</si>
  <si>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</si>
  <si>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</si>
  <si>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</si>
  <si>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</si>
  <si>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</si>
  <si>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</si>
  <si>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</si>
  <si>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</si>
  <si>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</si>
  <si>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</si>
  <si>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</si>
  <si>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</si>
  <si>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</si>
  <si>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</si>
  <si>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</si>
  <si>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</si>
  <si>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</si>
  <si>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</si>
  <si>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</si>
  <si>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</si>
  <si>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</si>
  <si>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</si>
  <si>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</si>
  <si>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</si>
  <si>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</si>
  <si>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</si>
  <si>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</si>
  <si>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</si>
  <si>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</si>
  <si>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</si>
  <si>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</si>
  <si>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</si>
  <si>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</si>
  <si>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</si>
  <si>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</si>
  <si>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</si>
  <si>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</si>
  <si>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</si>
  <si>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</si>
  <si>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</si>
  <si>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</si>
  <si>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</si>
  <si>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</si>
  <si>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</si>
  <si>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</si>
  <si>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</si>
  <si>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</si>
  <si>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</si>
  <si>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</si>
  <si>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</si>
  <si>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</si>
  <si>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</si>
  <si>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</si>
  <si>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</si>
  <si>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</si>
  <si>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</si>
  <si>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</si>
  <si>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</si>
  <si>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</si>
  <si>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</si>
  <si>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</si>
  <si>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</si>
  <si>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</si>
  <si>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</si>
  <si>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</si>
  <si>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</si>
  <si>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</si>
  <si>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</si>
  <si>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</si>
  <si>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</si>
  <si>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</si>
  <si>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</si>
  <si>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</si>
  <si>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</si>
  <si>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</si>
  <si>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</si>
  <si>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</si>
  <si>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</si>
  <si>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</si>
  <si>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</si>
  <si>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</si>
  <si>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</si>
  <si>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</si>
  <si>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</si>
  <si>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</si>
  <si>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</si>
  <si>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</si>
  <si>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</si>
  <si>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</si>
  <si>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</si>
  <si>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</si>
  <si>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</si>
  <si>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</si>
  <si>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</si>
  <si>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</si>
  <si>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</si>
  <si>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</si>
  <si>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</si>
  <si>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</si>
  <si>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</si>
  <si>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</si>
  <si>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</si>
  <si>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</si>
  <si>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</si>
  <si>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</si>
  <si>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</si>
  <si>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</si>
  <si>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</si>
  <si>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</si>
  <si>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</si>
  <si>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</si>
  <si>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</si>
  <si>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</si>
  <si>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</si>
  <si>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</si>
  <si>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</si>
  <si>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</si>
  <si>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</si>
  <si>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</si>
  <si>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</si>
  <si>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</si>
  <si>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</si>
  <si>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</si>
  <si>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</si>
  <si>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</si>
  <si>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</si>
  <si>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</si>
  <si>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</si>
  <si>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</si>
  <si>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</si>
  <si>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</si>
  <si>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6 CR 38</t>
  </si>
  <si>
    <t>IVAN FONSECA</t>
  </si>
  <si>
    <t>1 (N-S)DESPEJE</t>
  </si>
  <si>
    <t>16:00-17.00</t>
  </si>
  <si>
    <t>2 (S-N)DESPEJE</t>
  </si>
  <si>
    <t>JHONY NAVARRO</t>
  </si>
  <si>
    <t>11:45 - 5 4:45</t>
  </si>
  <si>
    <t>3 (OCC-OR)EDESPEJE</t>
  </si>
  <si>
    <t>JULIO VASQUEZ</t>
  </si>
  <si>
    <t>4(OR-OCC)DESPEJE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</si>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</sst>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287</c:v>
                </c:pt>
                <c:pt idx="1">
                  <c:v>365</c:v>
                </c:pt>
                <c:pt idx="2">
                  <c:v>240</c:v>
                </c:pt>
                <c:pt idx="3">
                  <c:v>228.5</c:v>
                </c:pt>
                <c:pt idx="4">
                  <c:v>196</c:v>
                </c:pt>
                <c:pt idx="5">
                  <c:v>251</c:v>
                </c:pt>
                <c:pt idx="6">
                  <c:v>243.5</c:v>
                </c:pt>
                <c:pt idx="7">
                  <c:v>227</c:v>
                </c:pt>
                <c:pt idx="8">
                  <c:v>230</c:v>
                </c:pt>
                <c:pt idx="9">
                  <c:v>198.5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642968"/>
        <c:axId val="160643360"/>
      </c:barChart>
      <c:catAx>
        <c:axId val="160642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64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64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642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213.5</c:v>
                </c:pt>
                <c:pt idx="1">
                  <c:v>190.5</c:v>
                </c:pt>
                <c:pt idx="2">
                  <c:v>158.5</c:v>
                </c:pt>
                <c:pt idx="3">
                  <c:v>133</c:v>
                </c:pt>
                <c:pt idx="4">
                  <c:v>200.5</c:v>
                </c:pt>
                <c:pt idx="5">
                  <c:v>183</c:v>
                </c:pt>
                <c:pt idx="6">
                  <c:v>183.5</c:v>
                </c:pt>
                <c:pt idx="7">
                  <c:v>166</c:v>
                </c:pt>
                <c:pt idx="8">
                  <c:v>165.5</c:v>
                </c:pt>
                <c:pt idx="9">
                  <c:v>144.5</c:v>
                </c:pt>
                <c:pt idx="10">
                  <c:v>193.5</c:v>
                </c:pt>
                <c:pt idx="11">
                  <c:v>198</c:v>
                </c:pt>
                <c:pt idx="12">
                  <c:v>205</c:v>
                </c:pt>
                <c:pt idx="13">
                  <c:v>187</c:v>
                </c:pt>
                <c:pt idx="14">
                  <c:v>200.5</c:v>
                </c:pt>
                <c:pt idx="15">
                  <c:v>151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643752"/>
        <c:axId val="160644144"/>
      </c:barChart>
      <c:catAx>
        <c:axId val="160643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64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64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643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209.5</c:v>
                </c:pt>
                <c:pt idx="1">
                  <c:v>175</c:v>
                </c:pt>
                <c:pt idx="2">
                  <c:v>240</c:v>
                </c:pt>
                <c:pt idx="3">
                  <c:v>192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644536"/>
        <c:axId val="160641008"/>
      </c:barChart>
      <c:catAx>
        <c:axId val="160644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641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64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644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119</c:v>
                </c:pt>
                <c:pt idx="1">
                  <c:v>138</c:v>
                </c:pt>
                <c:pt idx="2">
                  <c:v>126.5</c:v>
                </c:pt>
                <c:pt idx="3">
                  <c:v>128</c:v>
                </c:pt>
                <c:pt idx="4">
                  <c:v>118</c:v>
                </c:pt>
                <c:pt idx="5">
                  <c:v>134.5</c:v>
                </c:pt>
                <c:pt idx="6">
                  <c:v>111.5</c:v>
                </c:pt>
                <c:pt idx="7">
                  <c:v>97</c:v>
                </c:pt>
                <c:pt idx="8">
                  <c:v>138</c:v>
                </c:pt>
                <c:pt idx="9">
                  <c:v>124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76680"/>
        <c:axId val="161572760"/>
      </c:barChart>
      <c:catAx>
        <c:axId val="161576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2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72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6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149.5</c:v>
                </c:pt>
                <c:pt idx="1">
                  <c:v>160.5</c:v>
                </c:pt>
                <c:pt idx="2">
                  <c:v>151.5</c:v>
                </c:pt>
                <c:pt idx="3">
                  <c:v>163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70408"/>
        <c:axId val="161570800"/>
      </c:barChart>
      <c:catAx>
        <c:axId val="161570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7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0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138.5</c:v>
                </c:pt>
                <c:pt idx="1">
                  <c:v>166</c:v>
                </c:pt>
                <c:pt idx="2">
                  <c:v>148</c:v>
                </c:pt>
                <c:pt idx="3">
                  <c:v>160</c:v>
                </c:pt>
                <c:pt idx="4">
                  <c:v>164</c:v>
                </c:pt>
                <c:pt idx="5">
                  <c:v>154.5</c:v>
                </c:pt>
                <c:pt idx="6">
                  <c:v>164.5</c:v>
                </c:pt>
                <c:pt idx="7">
                  <c:v>143.5</c:v>
                </c:pt>
                <c:pt idx="8">
                  <c:v>124.5</c:v>
                </c:pt>
                <c:pt idx="9">
                  <c:v>123.5</c:v>
                </c:pt>
                <c:pt idx="10">
                  <c:v>116</c:v>
                </c:pt>
                <c:pt idx="11">
                  <c:v>111.5</c:v>
                </c:pt>
                <c:pt idx="12">
                  <c:v>142.5</c:v>
                </c:pt>
                <c:pt idx="13">
                  <c:v>116</c:v>
                </c:pt>
                <c:pt idx="14">
                  <c:v>146</c:v>
                </c:pt>
                <c:pt idx="15">
                  <c:v>150.5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72368"/>
        <c:axId val="161577464"/>
      </c:barChart>
      <c:catAx>
        <c:axId val="161572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7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77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2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54.5</c:v>
                </c:pt>
                <c:pt idx="1">
                  <c:v>78</c:v>
                </c:pt>
                <c:pt idx="2">
                  <c:v>62.5</c:v>
                </c:pt>
                <c:pt idx="3">
                  <c:v>82.5</c:v>
                </c:pt>
                <c:pt idx="4">
                  <c:v>103</c:v>
                </c:pt>
                <c:pt idx="5">
                  <c:v>91.5</c:v>
                </c:pt>
                <c:pt idx="6">
                  <c:v>84</c:v>
                </c:pt>
                <c:pt idx="7">
                  <c:v>70.5</c:v>
                </c:pt>
                <c:pt idx="8">
                  <c:v>102.5</c:v>
                </c:pt>
                <c:pt idx="9">
                  <c:v>106.5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75504"/>
        <c:axId val="161571584"/>
      </c:barChart>
      <c:catAx>
        <c:axId val="16157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1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71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5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89</c:v>
                </c:pt>
                <c:pt idx="1">
                  <c:v>98</c:v>
                </c:pt>
                <c:pt idx="2">
                  <c:v>65</c:v>
                </c:pt>
                <c:pt idx="3">
                  <c:v>67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73152"/>
        <c:axId val="161577072"/>
      </c:barChart>
      <c:catAx>
        <c:axId val="16157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7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3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83.5</c:v>
                </c:pt>
                <c:pt idx="1">
                  <c:v>64.5</c:v>
                </c:pt>
                <c:pt idx="2">
                  <c:v>84.5</c:v>
                </c:pt>
                <c:pt idx="3">
                  <c:v>75.5</c:v>
                </c:pt>
                <c:pt idx="4">
                  <c:v>76</c:v>
                </c:pt>
                <c:pt idx="5">
                  <c:v>75</c:v>
                </c:pt>
                <c:pt idx="6">
                  <c:v>80.5</c:v>
                </c:pt>
                <c:pt idx="7">
                  <c:v>86</c:v>
                </c:pt>
                <c:pt idx="8">
                  <c:v>70.5</c:v>
                </c:pt>
                <c:pt idx="9">
                  <c:v>62</c:v>
                </c:pt>
                <c:pt idx="10">
                  <c:v>64.5</c:v>
                </c:pt>
                <c:pt idx="11">
                  <c:v>66</c:v>
                </c:pt>
                <c:pt idx="12">
                  <c:v>111</c:v>
                </c:pt>
                <c:pt idx="13">
                  <c:v>75.5</c:v>
                </c:pt>
                <c:pt idx="14">
                  <c:v>67</c:v>
                </c:pt>
                <c:pt idx="15">
                  <c:v>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75112"/>
        <c:axId val="161575896"/>
      </c:barChart>
      <c:catAx>
        <c:axId val="161575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5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75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5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84</c:v>
                </c:pt>
                <c:pt idx="1">
                  <c:v>94.5</c:v>
                </c:pt>
                <c:pt idx="2">
                  <c:v>138.5</c:v>
                </c:pt>
                <c:pt idx="3">
                  <c:v>103</c:v>
                </c:pt>
                <c:pt idx="4">
                  <c:v>92.5</c:v>
                </c:pt>
                <c:pt idx="5">
                  <c:v>70</c:v>
                </c:pt>
                <c:pt idx="6">
                  <c:v>70.5</c:v>
                </c:pt>
                <c:pt idx="7">
                  <c:v>93.5</c:v>
                </c:pt>
                <c:pt idx="8">
                  <c:v>66</c:v>
                </c:pt>
                <c:pt idx="9">
                  <c:v>52.5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570016"/>
        <c:axId val="161571192"/>
      </c:barChart>
      <c:catAx>
        <c:axId val="16157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1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71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570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70.5</c:v>
                </c:pt>
                <c:pt idx="1">
                  <c:v>61.5</c:v>
                </c:pt>
                <c:pt idx="2">
                  <c:v>60.5</c:v>
                </c:pt>
                <c:pt idx="3">
                  <c:v>68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431656"/>
        <c:axId val="163427736"/>
      </c:barChart>
      <c:catAx>
        <c:axId val="163431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427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427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431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65.5</c:v>
                </c:pt>
                <c:pt idx="1">
                  <c:v>65.5</c:v>
                </c:pt>
                <c:pt idx="2">
                  <c:v>59</c:v>
                </c:pt>
                <c:pt idx="3">
                  <c:v>61.5</c:v>
                </c:pt>
                <c:pt idx="4">
                  <c:v>84.5</c:v>
                </c:pt>
                <c:pt idx="5">
                  <c:v>69</c:v>
                </c:pt>
                <c:pt idx="6">
                  <c:v>49.5</c:v>
                </c:pt>
                <c:pt idx="7">
                  <c:v>47</c:v>
                </c:pt>
                <c:pt idx="8">
                  <c:v>58</c:v>
                </c:pt>
                <c:pt idx="9">
                  <c:v>56</c:v>
                </c:pt>
                <c:pt idx="10">
                  <c:v>62.5</c:v>
                </c:pt>
                <c:pt idx="11">
                  <c:v>92</c:v>
                </c:pt>
                <c:pt idx="12">
                  <c:v>79.5</c:v>
                </c:pt>
                <c:pt idx="13">
                  <c:v>83</c:v>
                </c:pt>
                <c:pt idx="14">
                  <c:v>54.5</c:v>
                </c:pt>
                <c:pt idx="15">
                  <c:v>87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433616"/>
        <c:axId val="163428520"/>
      </c:barChart>
      <c:catAx>
        <c:axId val="16343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428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428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433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544.5</c:v>
                </c:pt>
                <c:pt idx="1">
                  <c:v>675.5</c:v>
                </c:pt>
                <c:pt idx="2">
                  <c:v>567.5</c:v>
                </c:pt>
                <c:pt idx="3">
                  <c:v>542</c:v>
                </c:pt>
                <c:pt idx="4">
                  <c:v>509.5</c:v>
                </c:pt>
                <c:pt idx="5">
                  <c:v>547</c:v>
                </c:pt>
                <c:pt idx="6">
                  <c:v>509.5</c:v>
                </c:pt>
                <c:pt idx="7">
                  <c:v>488</c:v>
                </c:pt>
                <c:pt idx="8">
                  <c:v>536.5</c:v>
                </c:pt>
                <c:pt idx="9">
                  <c:v>481.5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428912"/>
        <c:axId val="163432440"/>
      </c:barChart>
      <c:catAx>
        <c:axId val="163428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432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432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428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518.5</c:v>
                </c:pt>
                <c:pt idx="1">
                  <c:v>495</c:v>
                </c:pt>
                <c:pt idx="2">
                  <c:v>517</c:v>
                </c:pt>
                <c:pt idx="3">
                  <c:v>490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429304"/>
        <c:axId val="163433224"/>
      </c:barChart>
      <c:catAx>
        <c:axId val="163429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433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433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429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501</c:v>
                </c:pt>
                <c:pt idx="1">
                  <c:v>486.5</c:v>
                </c:pt>
                <c:pt idx="2">
                  <c:v>450</c:v>
                </c:pt>
                <c:pt idx="3">
                  <c:v>430</c:v>
                </c:pt>
                <c:pt idx="4">
                  <c:v>525</c:v>
                </c:pt>
                <c:pt idx="5">
                  <c:v>481.5</c:v>
                </c:pt>
                <c:pt idx="6">
                  <c:v>478</c:v>
                </c:pt>
                <c:pt idx="7">
                  <c:v>442.5</c:v>
                </c:pt>
                <c:pt idx="8">
                  <c:v>418.5</c:v>
                </c:pt>
                <c:pt idx="9">
                  <c:v>386</c:v>
                </c:pt>
                <c:pt idx="10">
                  <c:v>436.5</c:v>
                </c:pt>
                <c:pt idx="11">
                  <c:v>467.5</c:v>
                </c:pt>
                <c:pt idx="12">
                  <c:v>538</c:v>
                </c:pt>
                <c:pt idx="13">
                  <c:v>461.5</c:v>
                </c:pt>
                <c:pt idx="14">
                  <c:v>468</c:v>
                </c:pt>
                <c:pt idx="15">
                  <c:v>485.5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430480"/>
        <c:axId val="163426560"/>
      </c:barChart>
      <c:catAx>
        <c:axId val="16343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426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426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430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1120.5</c:v>
                </c:pt>
                <c:pt idx="4">
                  <c:v>1029.5</c:v>
                </c:pt>
                <c:pt idx="5">
                  <c:v>915.5</c:v>
                </c:pt>
                <c:pt idx="6">
                  <c:v>919</c:v>
                </c:pt>
                <c:pt idx="7">
                  <c:v>917.5</c:v>
                </c:pt>
                <c:pt idx="8">
                  <c:v>951.5</c:v>
                </c:pt>
                <c:pt idx="9">
                  <c:v>899</c:v>
                </c:pt>
                <c:pt idx="13">
                  <c:v>695.5</c:v>
                </c:pt>
                <c:pt idx="14">
                  <c:v>682.5</c:v>
                </c:pt>
                <c:pt idx="15">
                  <c:v>675</c:v>
                </c:pt>
                <c:pt idx="16">
                  <c:v>700</c:v>
                </c:pt>
                <c:pt idx="17">
                  <c:v>733</c:v>
                </c:pt>
                <c:pt idx="18">
                  <c:v>698</c:v>
                </c:pt>
                <c:pt idx="19">
                  <c:v>659.5</c:v>
                </c:pt>
                <c:pt idx="20">
                  <c:v>669.5</c:v>
                </c:pt>
                <c:pt idx="21">
                  <c:v>701.5</c:v>
                </c:pt>
                <c:pt idx="22">
                  <c:v>741</c:v>
                </c:pt>
                <c:pt idx="23">
                  <c:v>783.5</c:v>
                </c:pt>
                <c:pt idx="24">
                  <c:v>790.5</c:v>
                </c:pt>
                <c:pt idx="25">
                  <c:v>743.5</c:v>
                </c:pt>
                <c:pt idx="29">
                  <c:v>816.5</c:v>
                </c:pt>
                <c:pt idx="30">
                  <c:v>607</c:v>
                </c:pt>
                <c:pt idx="31">
                  <c:v>432</c:v>
                </c:pt>
                <c:pt idx="32">
                  <c:v>192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511.5</c:v>
                </c:pt>
                <c:pt idx="4">
                  <c:v>510.5</c:v>
                </c:pt>
                <c:pt idx="5">
                  <c:v>507</c:v>
                </c:pt>
                <c:pt idx="6">
                  <c:v>492</c:v>
                </c:pt>
                <c:pt idx="7">
                  <c:v>461</c:v>
                </c:pt>
                <c:pt idx="8">
                  <c:v>481</c:v>
                </c:pt>
                <c:pt idx="9">
                  <c:v>470.5</c:v>
                </c:pt>
                <c:pt idx="13">
                  <c:v>612.5</c:v>
                </c:pt>
                <c:pt idx="14">
                  <c:v>638</c:v>
                </c:pt>
                <c:pt idx="15">
                  <c:v>626.5</c:v>
                </c:pt>
                <c:pt idx="16">
                  <c:v>643</c:v>
                </c:pt>
                <c:pt idx="17">
                  <c:v>626.5</c:v>
                </c:pt>
                <c:pt idx="18">
                  <c:v>587</c:v>
                </c:pt>
                <c:pt idx="19">
                  <c:v>556</c:v>
                </c:pt>
                <c:pt idx="20">
                  <c:v>507.5</c:v>
                </c:pt>
                <c:pt idx="21">
                  <c:v>475.5</c:v>
                </c:pt>
                <c:pt idx="22">
                  <c:v>493.5</c:v>
                </c:pt>
                <c:pt idx="23">
                  <c:v>486</c:v>
                </c:pt>
                <c:pt idx="24">
                  <c:v>516</c:v>
                </c:pt>
                <c:pt idx="25">
                  <c:v>555</c:v>
                </c:pt>
                <c:pt idx="29">
                  <c:v>624.5</c:v>
                </c:pt>
                <c:pt idx="30">
                  <c:v>475</c:v>
                </c:pt>
                <c:pt idx="31">
                  <c:v>314.5</c:v>
                </c:pt>
                <c:pt idx="32">
                  <c:v>163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277.5</c:v>
                </c:pt>
                <c:pt idx="4">
                  <c:v>326</c:v>
                </c:pt>
                <c:pt idx="5">
                  <c:v>339.5</c:v>
                </c:pt>
                <c:pt idx="6">
                  <c:v>361</c:v>
                </c:pt>
                <c:pt idx="7">
                  <c:v>349</c:v>
                </c:pt>
                <c:pt idx="8">
                  <c:v>348.5</c:v>
                </c:pt>
                <c:pt idx="9">
                  <c:v>363.5</c:v>
                </c:pt>
                <c:pt idx="13">
                  <c:v>308</c:v>
                </c:pt>
                <c:pt idx="14">
                  <c:v>300.5</c:v>
                </c:pt>
                <c:pt idx="15">
                  <c:v>311</c:v>
                </c:pt>
                <c:pt idx="16">
                  <c:v>307</c:v>
                </c:pt>
                <c:pt idx="17">
                  <c:v>317.5</c:v>
                </c:pt>
                <c:pt idx="18">
                  <c:v>312</c:v>
                </c:pt>
                <c:pt idx="19">
                  <c:v>299</c:v>
                </c:pt>
                <c:pt idx="20">
                  <c:v>283</c:v>
                </c:pt>
                <c:pt idx="21">
                  <c:v>263</c:v>
                </c:pt>
                <c:pt idx="22">
                  <c:v>303.5</c:v>
                </c:pt>
                <c:pt idx="23">
                  <c:v>317</c:v>
                </c:pt>
                <c:pt idx="24">
                  <c:v>319.5</c:v>
                </c:pt>
                <c:pt idx="25">
                  <c:v>350.5</c:v>
                </c:pt>
                <c:pt idx="29">
                  <c:v>319</c:v>
                </c:pt>
                <c:pt idx="30">
                  <c:v>230</c:v>
                </c:pt>
                <c:pt idx="31">
                  <c:v>132</c:v>
                </c:pt>
                <c:pt idx="32">
                  <c:v>67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420</c:v>
                </c:pt>
                <c:pt idx="4">
                  <c:v>428.5</c:v>
                </c:pt>
                <c:pt idx="5">
                  <c:v>404</c:v>
                </c:pt>
                <c:pt idx="6">
                  <c:v>336</c:v>
                </c:pt>
                <c:pt idx="7">
                  <c:v>326.5</c:v>
                </c:pt>
                <c:pt idx="8">
                  <c:v>300</c:v>
                </c:pt>
                <c:pt idx="9">
                  <c:v>282.5</c:v>
                </c:pt>
                <c:pt idx="13">
                  <c:v>251.5</c:v>
                </c:pt>
                <c:pt idx="14">
                  <c:v>270.5</c:v>
                </c:pt>
                <c:pt idx="15">
                  <c:v>274</c:v>
                </c:pt>
                <c:pt idx="16">
                  <c:v>264.5</c:v>
                </c:pt>
                <c:pt idx="17">
                  <c:v>250</c:v>
                </c:pt>
                <c:pt idx="18">
                  <c:v>223.5</c:v>
                </c:pt>
                <c:pt idx="19">
                  <c:v>210.5</c:v>
                </c:pt>
                <c:pt idx="20">
                  <c:v>223.5</c:v>
                </c:pt>
                <c:pt idx="21">
                  <c:v>268.5</c:v>
                </c:pt>
                <c:pt idx="22">
                  <c:v>290</c:v>
                </c:pt>
                <c:pt idx="23">
                  <c:v>317</c:v>
                </c:pt>
                <c:pt idx="24">
                  <c:v>309</c:v>
                </c:pt>
                <c:pt idx="25">
                  <c:v>304</c:v>
                </c:pt>
                <c:pt idx="29">
                  <c:v>260.5</c:v>
                </c:pt>
                <c:pt idx="30">
                  <c:v>190</c:v>
                </c:pt>
                <c:pt idx="31">
                  <c:v>128.5</c:v>
                </c:pt>
                <c:pt idx="32">
                  <c:v>68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2329.5</c:v>
                </c:pt>
                <c:pt idx="4">
                  <c:v>2294.5</c:v>
                </c:pt>
                <c:pt idx="5">
                  <c:v>2166</c:v>
                </c:pt>
                <c:pt idx="6">
                  <c:v>2108</c:v>
                </c:pt>
                <c:pt idx="7">
                  <c:v>2054</c:v>
                </c:pt>
                <c:pt idx="8">
                  <c:v>2081</c:v>
                </c:pt>
                <c:pt idx="9">
                  <c:v>2015.5</c:v>
                </c:pt>
                <c:pt idx="13">
                  <c:v>1867.5</c:v>
                </c:pt>
                <c:pt idx="14">
                  <c:v>1891.5</c:v>
                </c:pt>
                <c:pt idx="15">
                  <c:v>1886.5</c:v>
                </c:pt>
                <c:pt idx="16">
                  <c:v>1914.5</c:v>
                </c:pt>
                <c:pt idx="17">
                  <c:v>1927</c:v>
                </c:pt>
                <c:pt idx="18">
                  <c:v>1820.5</c:v>
                </c:pt>
                <c:pt idx="19">
                  <c:v>1725</c:v>
                </c:pt>
                <c:pt idx="20">
                  <c:v>1683.5</c:v>
                </c:pt>
                <c:pt idx="21">
                  <c:v>1708.5</c:v>
                </c:pt>
                <c:pt idx="22">
                  <c:v>1828</c:v>
                </c:pt>
                <c:pt idx="23">
                  <c:v>1903.5</c:v>
                </c:pt>
                <c:pt idx="24">
                  <c:v>1935</c:v>
                </c:pt>
                <c:pt idx="25">
                  <c:v>1953</c:v>
                </c:pt>
                <c:pt idx="29">
                  <c:v>2020.5</c:v>
                </c:pt>
                <c:pt idx="30">
                  <c:v>1502</c:v>
                </c:pt>
                <c:pt idx="31">
                  <c:v>1007</c:v>
                </c:pt>
                <c:pt idx="32">
                  <c:v>490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427344"/>
        <c:axId val="163429696"/>
      </c:lineChart>
      <c:catAx>
        <c:axId val="16342734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342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4296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34273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6" zoomScaleNormal="100" workbookViewId="0">
      <selection activeCell="S16" sqref="S16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145</v>
      </c>
      <c r="E5" s="171"/>
      <c r="F5" s="171"/>
      <c r="G5" s="171"/>
      <c r="H5" s="171"/>
      <c r="I5" s="161" t="s">
        <v>53</v>
      </c>
      <c r="J5" s="161"/>
      <c r="K5" s="161"/>
      <c r="L5" s="172">
        <v>638</v>
      </c>
      <c r="M5" s="172"/>
      <c r="N5" s="172"/>
      <c r="O5" s="12"/>
      <c r="P5" s="161" t="s">
        <v>57</v>
      </c>
      <c r="Q5" s="161"/>
      <c r="R5" s="161"/>
      <c r="S5" s="170" t="s">
        <v>147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146</v>
      </c>
      <c r="E6" s="168"/>
      <c r="F6" s="168"/>
      <c r="G6" s="168"/>
      <c r="H6" s="168"/>
      <c r="I6" s="161" t="s">
        <v>59</v>
      </c>
      <c r="J6" s="161"/>
      <c r="K6" s="161"/>
      <c r="L6" s="173">
        <v>2</v>
      </c>
      <c r="M6" s="173"/>
      <c r="N6" s="173"/>
      <c r="O6" s="42"/>
      <c r="P6" s="161" t="s">
        <v>58</v>
      </c>
      <c r="Q6" s="161"/>
      <c r="R6" s="161"/>
      <c r="S6" s="166">
        <v>44230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21</v>
      </c>
      <c r="C10" s="46">
        <v>183</v>
      </c>
      <c r="D10" s="46">
        <v>18</v>
      </c>
      <c r="E10" s="46">
        <v>23</v>
      </c>
      <c r="F10" s="6">
        <f t="shared" ref="F10:F22" si="0">B10*0.5+C10*1+D10*2+E10*2.5</f>
        <v>287</v>
      </c>
      <c r="G10" s="2"/>
      <c r="H10" s="19" t="s">
        <v>4</v>
      </c>
      <c r="I10" s="46">
        <v>6</v>
      </c>
      <c r="J10" s="46">
        <v>78</v>
      </c>
      <c r="K10" s="46">
        <v>11</v>
      </c>
      <c r="L10" s="46">
        <v>12</v>
      </c>
      <c r="M10" s="6">
        <f t="shared" ref="M10:M22" si="1">I10*0.5+J10*1+K10*2+L10*2.5</f>
        <v>133</v>
      </c>
      <c r="N10" s="9">
        <f>F20+F21+F22+M10</f>
        <v>695.5</v>
      </c>
      <c r="O10" s="19" t="s">
        <v>43</v>
      </c>
      <c r="P10" s="46">
        <v>10</v>
      </c>
      <c r="Q10" s="46">
        <v>118</v>
      </c>
      <c r="R10" s="46">
        <v>17</v>
      </c>
      <c r="S10" s="46">
        <v>21</v>
      </c>
      <c r="T10" s="6">
        <f t="shared" ref="T10:T21" si="2">P10*0.5+Q10*1+R10*2+S10*2.5</f>
        <v>209.5</v>
      </c>
      <c r="U10" s="36"/>
    </row>
    <row r="11" spans="1:21" ht="24" customHeight="1" x14ac:dyDescent="0.2">
      <c r="A11" s="18" t="s">
        <v>14</v>
      </c>
      <c r="B11" s="46">
        <v>28</v>
      </c>
      <c r="C11" s="46">
        <v>249</v>
      </c>
      <c r="D11" s="46">
        <v>16</v>
      </c>
      <c r="E11" s="46">
        <v>28</v>
      </c>
      <c r="F11" s="6">
        <f t="shared" si="0"/>
        <v>365</v>
      </c>
      <c r="G11" s="2"/>
      <c r="H11" s="19" t="s">
        <v>5</v>
      </c>
      <c r="I11" s="46">
        <v>8</v>
      </c>
      <c r="J11" s="46">
        <v>94</v>
      </c>
      <c r="K11" s="46">
        <v>10</v>
      </c>
      <c r="L11" s="46">
        <v>33</v>
      </c>
      <c r="M11" s="6">
        <f t="shared" si="1"/>
        <v>200.5</v>
      </c>
      <c r="N11" s="9">
        <f>F21+F22+M10+M11</f>
        <v>682.5</v>
      </c>
      <c r="O11" s="19" t="s">
        <v>44</v>
      </c>
      <c r="P11" s="46">
        <v>8</v>
      </c>
      <c r="Q11" s="46">
        <v>108</v>
      </c>
      <c r="R11" s="46">
        <v>14</v>
      </c>
      <c r="S11" s="46">
        <v>14</v>
      </c>
      <c r="T11" s="6">
        <f t="shared" si="2"/>
        <v>175</v>
      </c>
      <c r="U11" s="2"/>
    </row>
    <row r="12" spans="1:21" ht="24" customHeight="1" x14ac:dyDescent="0.2">
      <c r="A12" s="18" t="s">
        <v>17</v>
      </c>
      <c r="B12" s="46">
        <v>16</v>
      </c>
      <c r="C12" s="46">
        <v>167</v>
      </c>
      <c r="D12" s="46">
        <v>5</v>
      </c>
      <c r="E12" s="46">
        <v>22</v>
      </c>
      <c r="F12" s="6">
        <f t="shared" si="0"/>
        <v>240</v>
      </c>
      <c r="G12" s="2"/>
      <c r="H12" s="19" t="s">
        <v>6</v>
      </c>
      <c r="I12" s="46">
        <v>10</v>
      </c>
      <c r="J12" s="46">
        <v>87</v>
      </c>
      <c r="K12" s="46">
        <v>8</v>
      </c>
      <c r="L12" s="46">
        <v>30</v>
      </c>
      <c r="M12" s="6">
        <f t="shared" si="1"/>
        <v>183</v>
      </c>
      <c r="N12" s="2">
        <f>F22+M10+M11+M12</f>
        <v>675</v>
      </c>
      <c r="O12" s="19" t="s">
        <v>32</v>
      </c>
      <c r="P12" s="46">
        <v>9</v>
      </c>
      <c r="Q12" s="46">
        <v>110</v>
      </c>
      <c r="R12" s="46">
        <v>14</v>
      </c>
      <c r="S12" s="46">
        <v>39</v>
      </c>
      <c r="T12" s="6">
        <f t="shared" si="2"/>
        <v>240</v>
      </c>
      <c r="U12" s="2"/>
    </row>
    <row r="13" spans="1:21" ht="24" customHeight="1" x14ac:dyDescent="0.2">
      <c r="A13" s="18" t="s">
        <v>19</v>
      </c>
      <c r="B13" s="46">
        <v>11</v>
      </c>
      <c r="C13" s="46">
        <v>130</v>
      </c>
      <c r="D13" s="46">
        <v>4</v>
      </c>
      <c r="E13" s="46">
        <v>34</v>
      </c>
      <c r="F13" s="6">
        <f t="shared" si="0"/>
        <v>228.5</v>
      </c>
      <c r="G13" s="2">
        <f t="shared" ref="G13:G19" si="3">F10+F11+F12+F13</f>
        <v>1120.5</v>
      </c>
      <c r="H13" s="19" t="s">
        <v>7</v>
      </c>
      <c r="I13" s="46">
        <v>11</v>
      </c>
      <c r="J13" s="46">
        <v>104</v>
      </c>
      <c r="K13" s="46">
        <v>7</v>
      </c>
      <c r="L13" s="46">
        <v>24</v>
      </c>
      <c r="M13" s="6">
        <f t="shared" si="1"/>
        <v>183.5</v>
      </c>
      <c r="N13" s="2">
        <f t="shared" ref="N13:N18" si="4">M10+M11+M12+M13</f>
        <v>700</v>
      </c>
      <c r="O13" s="19" t="s">
        <v>33</v>
      </c>
      <c r="P13" s="46">
        <v>12</v>
      </c>
      <c r="Q13" s="46">
        <v>100</v>
      </c>
      <c r="R13" s="46">
        <v>18</v>
      </c>
      <c r="S13" s="46">
        <v>20</v>
      </c>
      <c r="T13" s="6">
        <f t="shared" si="2"/>
        <v>192</v>
      </c>
      <c r="U13" s="2">
        <f t="shared" ref="U13:U21" si="5">T10+T11+T12+T13</f>
        <v>816.5</v>
      </c>
    </row>
    <row r="14" spans="1:21" ht="24" customHeight="1" x14ac:dyDescent="0.2">
      <c r="A14" s="18" t="s">
        <v>21</v>
      </c>
      <c r="B14" s="46">
        <v>11</v>
      </c>
      <c r="C14" s="46">
        <v>138</v>
      </c>
      <c r="D14" s="46">
        <v>5</v>
      </c>
      <c r="E14" s="46">
        <v>17</v>
      </c>
      <c r="F14" s="6">
        <f t="shared" si="0"/>
        <v>196</v>
      </c>
      <c r="G14" s="2">
        <f t="shared" si="3"/>
        <v>1029.5</v>
      </c>
      <c r="H14" s="19" t="s">
        <v>9</v>
      </c>
      <c r="I14" s="46">
        <v>7</v>
      </c>
      <c r="J14" s="46">
        <v>93</v>
      </c>
      <c r="K14" s="46">
        <v>11</v>
      </c>
      <c r="L14" s="46">
        <v>19</v>
      </c>
      <c r="M14" s="6">
        <f t="shared" si="1"/>
        <v>166</v>
      </c>
      <c r="N14" s="2">
        <f t="shared" si="4"/>
        <v>733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607</v>
      </c>
    </row>
    <row r="15" spans="1:21" ht="24" customHeight="1" x14ac:dyDescent="0.2">
      <c r="A15" s="18" t="s">
        <v>23</v>
      </c>
      <c r="B15" s="46">
        <v>7</v>
      </c>
      <c r="C15" s="46">
        <v>135</v>
      </c>
      <c r="D15" s="46">
        <v>20</v>
      </c>
      <c r="E15" s="46">
        <v>29</v>
      </c>
      <c r="F15" s="6">
        <f t="shared" si="0"/>
        <v>251</v>
      </c>
      <c r="G15" s="2">
        <f t="shared" si="3"/>
        <v>915.5</v>
      </c>
      <c r="H15" s="19" t="s">
        <v>12</v>
      </c>
      <c r="I15" s="46">
        <v>9</v>
      </c>
      <c r="J15" s="46">
        <v>92</v>
      </c>
      <c r="K15" s="46">
        <v>12</v>
      </c>
      <c r="L15" s="46">
        <v>18</v>
      </c>
      <c r="M15" s="6">
        <f t="shared" si="1"/>
        <v>165.5</v>
      </c>
      <c r="N15" s="2">
        <f t="shared" si="4"/>
        <v>698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432</v>
      </c>
    </row>
    <row r="16" spans="1:21" ht="24" customHeight="1" x14ac:dyDescent="0.2">
      <c r="A16" s="18" t="s">
        <v>39</v>
      </c>
      <c r="B16" s="46">
        <v>10</v>
      </c>
      <c r="C16" s="46">
        <v>128</v>
      </c>
      <c r="D16" s="46">
        <v>24</v>
      </c>
      <c r="E16" s="46">
        <v>25</v>
      </c>
      <c r="F16" s="6">
        <f t="shared" si="0"/>
        <v>243.5</v>
      </c>
      <c r="G16" s="2">
        <f t="shared" si="3"/>
        <v>919</v>
      </c>
      <c r="H16" s="19" t="s">
        <v>15</v>
      </c>
      <c r="I16" s="46">
        <v>12</v>
      </c>
      <c r="J16" s="46">
        <v>86</v>
      </c>
      <c r="K16" s="46">
        <v>10</v>
      </c>
      <c r="L16" s="46">
        <v>13</v>
      </c>
      <c r="M16" s="6">
        <f t="shared" si="1"/>
        <v>144.5</v>
      </c>
      <c r="N16" s="2">
        <f t="shared" si="4"/>
        <v>659.5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192</v>
      </c>
    </row>
    <row r="17" spans="1:21" ht="24" customHeight="1" x14ac:dyDescent="0.2">
      <c r="A17" s="18" t="s">
        <v>40</v>
      </c>
      <c r="B17" s="46">
        <v>8</v>
      </c>
      <c r="C17" s="46">
        <v>116</v>
      </c>
      <c r="D17" s="46">
        <v>21</v>
      </c>
      <c r="E17" s="46">
        <v>26</v>
      </c>
      <c r="F17" s="6">
        <f t="shared" si="0"/>
        <v>227</v>
      </c>
      <c r="G17" s="2">
        <f t="shared" si="3"/>
        <v>917.5</v>
      </c>
      <c r="H17" s="19" t="s">
        <v>18</v>
      </c>
      <c r="I17" s="46">
        <v>19</v>
      </c>
      <c r="J17" s="46">
        <v>129</v>
      </c>
      <c r="K17" s="46">
        <v>15</v>
      </c>
      <c r="L17" s="46">
        <v>10</v>
      </c>
      <c r="M17" s="6">
        <f t="shared" si="1"/>
        <v>193.5</v>
      </c>
      <c r="N17" s="2">
        <f t="shared" si="4"/>
        <v>669.5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14</v>
      </c>
      <c r="C18" s="46">
        <v>110</v>
      </c>
      <c r="D18" s="46">
        <v>24</v>
      </c>
      <c r="E18" s="46">
        <v>26</v>
      </c>
      <c r="F18" s="6">
        <f t="shared" si="0"/>
        <v>230</v>
      </c>
      <c r="G18" s="2">
        <f t="shared" si="3"/>
        <v>951.5</v>
      </c>
      <c r="H18" s="19" t="s">
        <v>20</v>
      </c>
      <c r="I18" s="46">
        <v>16</v>
      </c>
      <c r="J18" s="46">
        <v>124</v>
      </c>
      <c r="K18" s="46">
        <v>13</v>
      </c>
      <c r="L18" s="46">
        <v>16</v>
      </c>
      <c r="M18" s="6">
        <f t="shared" si="1"/>
        <v>198</v>
      </c>
      <c r="N18" s="2">
        <f t="shared" si="4"/>
        <v>701.5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11</v>
      </c>
      <c r="C19" s="47">
        <v>108</v>
      </c>
      <c r="D19" s="47">
        <v>15</v>
      </c>
      <c r="E19" s="47">
        <v>22</v>
      </c>
      <c r="F19" s="7">
        <f t="shared" si="0"/>
        <v>198.5</v>
      </c>
      <c r="G19" s="3">
        <f t="shared" si="3"/>
        <v>899</v>
      </c>
      <c r="H19" s="20" t="s">
        <v>22</v>
      </c>
      <c r="I19" s="45">
        <v>18</v>
      </c>
      <c r="J19" s="45">
        <v>124</v>
      </c>
      <c r="K19" s="45">
        <v>6</v>
      </c>
      <c r="L19" s="45">
        <v>24</v>
      </c>
      <c r="M19" s="6">
        <f t="shared" si="1"/>
        <v>205</v>
      </c>
      <c r="N19" s="2">
        <f>M16+M17+M18+M19</f>
        <v>741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11</v>
      </c>
      <c r="C20" s="45">
        <v>108</v>
      </c>
      <c r="D20" s="45">
        <v>15</v>
      </c>
      <c r="E20" s="45">
        <v>28</v>
      </c>
      <c r="F20" s="8">
        <f t="shared" si="0"/>
        <v>213.5</v>
      </c>
      <c r="G20" s="35"/>
      <c r="H20" s="19" t="s">
        <v>24</v>
      </c>
      <c r="I20" s="46">
        <v>14</v>
      </c>
      <c r="J20" s="46">
        <v>107</v>
      </c>
      <c r="K20" s="46">
        <v>9</v>
      </c>
      <c r="L20" s="46">
        <v>22</v>
      </c>
      <c r="M20" s="8">
        <f t="shared" si="1"/>
        <v>187</v>
      </c>
      <c r="N20" s="2">
        <f>M17+M18+M19+M20</f>
        <v>783.5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16</v>
      </c>
      <c r="C21" s="46">
        <v>100</v>
      </c>
      <c r="D21" s="46">
        <v>10</v>
      </c>
      <c r="E21" s="46">
        <v>25</v>
      </c>
      <c r="F21" s="6">
        <f t="shared" si="0"/>
        <v>190.5</v>
      </c>
      <c r="G21" s="36"/>
      <c r="H21" s="20" t="s">
        <v>25</v>
      </c>
      <c r="I21" s="46">
        <v>18</v>
      </c>
      <c r="J21" s="46">
        <v>98</v>
      </c>
      <c r="K21" s="46">
        <v>13</v>
      </c>
      <c r="L21" s="46">
        <v>27</v>
      </c>
      <c r="M21" s="6">
        <f t="shared" si="1"/>
        <v>200.5</v>
      </c>
      <c r="N21" s="2">
        <f>M18+M19+M20+M21</f>
        <v>790.5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5</v>
      </c>
      <c r="C22" s="46">
        <v>92</v>
      </c>
      <c r="D22" s="46">
        <v>12</v>
      </c>
      <c r="E22" s="46">
        <v>16</v>
      </c>
      <c r="F22" s="6">
        <f t="shared" si="0"/>
        <v>158.5</v>
      </c>
      <c r="G22" s="2"/>
      <c r="H22" s="21" t="s">
        <v>26</v>
      </c>
      <c r="I22" s="47">
        <v>13</v>
      </c>
      <c r="J22" s="47">
        <v>78</v>
      </c>
      <c r="K22" s="47">
        <v>7</v>
      </c>
      <c r="L22" s="47">
        <v>21</v>
      </c>
      <c r="M22" s="6">
        <f t="shared" si="1"/>
        <v>151</v>
      </c>
      <c r="N22" s="3">
        <f>M19+M20+M21+M22</f>
        <v>743.5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1120.5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790.5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816.5</v>
      </c>
    </row>
    <row r="24" spans="1:21" ht="15" customHeight="1" x14ac:dyDescent="0.2">
      <c r="A24" s="179"/>
      <c r="B24" s="180"/>
      <c r="C24" s="82" t="s">
        <v>71</v>
      </c>
      <c r="D24" s="86"/>
      <c r="E24" s="86"/>
      <c r="F24" s="87" t="s">
        <v>63</v>
      </c>
      <c r="G24" s="88"/>
      <c r="H24" s="179"/>
      <c r="I24" s="180"/>
      <c r="J24" s="82" t="s">
        <v>71</v>
      </c>
      <c r="K24" s="86"/>
      <c r="L24" s="86"/>
      <c r="M24" s="87" t="s">
        <v>69</v>
      </c>
      <c r="N24" s="88"/>
      <c r="O24" s="179"/>
      <c r="P24" s="180"/>
      <c r="Q24" s="82" t="s">
        <v>71</v>
      </c>
      <c r="R24" s="86"/>
      <c r="S24" s="86"/>
      <c r="T24" s="87" t="s">
        <v>148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6 CR 38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638</v>
      </c>
      <c r="M5" s="172"/>
      <c r="N5" s="172"/>
      <c r="O5" s="12"/>
      <c r="P5" s="161" t="s">
        <v>57</v>
      </c>
      <c r="Q5" s="161"/>
      <c r="R5" s="161"/>
      <c r="S5" s="170" t="s">
        <v>149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150</v>
      </c>
      <c r="E6" s="187"/>
      <c r="F6" s="187"/>
      <c r="G6" s="187"/>
      <c r="H6" s="187"/>
      <c r="I6" s="161" t="s">
        <v>59</v>
      </c>
      <c r="J6" s="161"/>
      <c r="K6" s="161"/>
      <c r="L6" s="173">
        <v>2</v>
      </c>
      <c r="M6" s="173"/>
      <c r="N6" s="173"/>
      <c r="O6" s="42"/>
      <c r="P6" s="161" t="s">
        <v>58</v>
      </c>
      <c r="Q6" s="161"/>
      <c r="R6" s="161"/>
      <c r="S6" s="166">
        <f>'G-1'!S6:U6</f>
        <v>44230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10</v>
      </c>
      <c r="C10" s="46">
        <v>88</v>
      </c>
      <c r="D10" s="46">
        <v>3</v>
      </c>
      <c r="E10" s="46">
        <v>8</v>
      </c>
      <c r="F10" s="6">
        <f t="shared" ref="F10:F22" si="0">B10*0.5+C10*1+D10*2+E10*2.5</f>
        <v>119</v>
      </c>
      <c r="G10" s="2"/>
      <c r="H10" s="19" t="s">
        <v>4</v>
      </c>
      <c r="I10" s="46">
        <v>6</v>
      </c>
      <c r="J10" s="46">
        <v>92</v>
      </c>
      <c r="K10" s="46">
        <v>5</v>
      </c>
      <c r="L10" s="46">
        <v>22</v>
      </c>
      <c r="M10" s="6">
        <f t="shared" ref="M10:M22" si="1">I10*0.5+J10*1+K10*2+L10*2.5</f>
        <v>160</v>
      </c>
      <c r="N10" s="9">
        <f>F20+F21+F22+M10</f>
        <v>612.5</v>
      </c>
      <c r="O10" s="19" t="s">
        <v>43</v>
      </c>
      <c r="P10" s="46">
        <v>6</v>
      </c>
      <c r="Q10" s="46">
        <v>85</v>
      </c>
      <c r="R10" s="46">
        <v>7</v>
      </c>
      <c r="S10" s="46">
        <v>19</v>
      </c>
      <c r="T10" s="6">
        <f t="shared" ref="T10:T21" si="2">P10*0.5+Q10*1+R10*2+S10*2.5</f>
        <v>149.5</v>
      </c>
      <c r="U10" s="10"/>
      <c r="AB10" s="1"/>
    </row>
    <row r="11" spans="1:28" ht="24" customHeight="1" x14ac:dyDescent="0.2">
      <c r="A11" s="18" t="s">
        <v>14</v>
      </c>
      <c r="B11" s="46">
        <v>8</v>
      </c>
      <c r="C11" s="46">
        <v>109</v>
      </c>
      <c r="D11" s="46">
        <v>5</v>
      </c>
      <c r="E11" s="46">
        <v>6</v>
      </c>
      <c r="F11" s="6">
        <f t="shared" si="0"/>
        <v>138</v>
      </c>
      <c r="G11" s="2"/>
      <c r="H11" s="19" t="s">
        <v>5</v>
      </c>
      <c r="I11" s="46">
        <v>3</v>
      </c>
      <c r="J11" s="46">
        <v>100</v>
      </c>
      <c r="K11" s="46">
        <v>5</v>
      </c>
      <c r="L11" s="46">
        <v>21</v>
      </c>
      <c r="M11" s="6">
        <f t="shared" si="1"/>
        <v>164</v>
      </c>
      <c r="N11" s="9">
        <f>F21+F22+M10+M11</f>
        <v>638</v>
      </c>
      <c r="O11" s="19" t="s">
        <v>44</v>
      </c>
      <c r="P11" s="46">
        <v>3</v>
      </c>
      <c r="Q11" s="46">
        <v>90</v>
      </c>
      <c r="R11" s="46">
        <v>7</v>
      </c>
      <c r="S11" s="46">
        <v>22</v>
      </c>
      <c r="T11" s="6">
        <f t="shared" si="2"/>
        <v>160.5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>
        <v>90</v>
      </c>
      <c r="D12" s="46">
        <v>5</v>
      </c>
      <c r="E12" s="46">
        <v>10</v>
      </c>
      <c r="F12" s="6">
        <f t="shared" si="0"/>
        <v>126.5</v>
      </c>
      <c r="G12" s="2"/>
      <c r="H12" s="19" t="s">
        <v>6</v>
      </c>
      <c r="I12" s="46">
        <v>3</v>
      </c>
      <c r="J12" s="46">
        <v>91</v>
      </c>
      <c r="K12" s="46">
        <v>6</v>
      </c>
      <c r="L12" s="46">
        <v>20</v>
      </c>
      <c r="M12" s="6">
        <f t="shared" si="1"/>
        <v>154.5</v>
      </c>
      <c r="N12" s="2">
        <f>F22+M10+M11+M12</f>
        <v>626.5</v>
      </c>
      <c r="O12" s="19" t="s">
        <v>32</v>
      </c>
      <c r="P12" s="46">
        <v>3</v>
      </c>
      <c r="Q12" s="46">
        <v>100</v>
      </c>
      <c r="R12" s="46">
        <v>5</v>
      </c>
      <c r="S12" s="46">
        <v>16</v>
      </c>
      <c r="T12" s="6">
        <f t="shared" si="2"/>
        <v>151.5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>
        <v>84</v>
      </c>
      <c r="D13" s="46">
        <v>5</v>
      </c>
      <c r="E13" s="46">
        <v>13</v>
      </c>
      <c r="F13" s="6">
        <f t="shared" si="0"/>
        <v>128</v>
      </c>
      <c r="G13" s="2">
        <f t="shared" ref="G13:G19" si="3">F10+F11+F12+F13</f>
        <v>511.5</v>
      </c>
      <c r="H13" s="19" t="s">
        <v>7</v>
      </c>
      <c r="I13" s="46">
        <v>11</v>
      </c>
      <c r="J13" s="46">
        <v>93</v>
      </c>
      <c r="K13" s="46">
        <v>8</v>
      </c>
      <c r="L13" s="46">
        <v>20</v>
      </c>
      <c r="M13" s="6">
        <f t="shared" si="1"/>
        <v>164.5</v>
      </c>
      <c r="N13" s="2">
        <f t="shared" ref="N13:N18" si="4">M10+M11+M12+M13</f>
        <v>643</v>
      </c>
      <c r="O13" s="19" t="s">
        <v>33</v>
      </c>
      <c r="P13" s="46">
        <v>5</v>
      </c>
      <c r="Q13" s="46">
        <v>111</v>
      </c>
      <c r="R13" s="46">
        <v>6</v>
      </c>
      <c r="S13" s="46">
        <v>15</v>
      </c>
      <c r="T13" s="6">
        <f t="shared" si="2"/>
        <v>163</v>
      </c>
      <c r="U13" s="2">
        <f t="shared" ref="U13:U21" si="5">T10+T11+T12+T13</f>
        <v>624.5</v>
      </c>
      <c r="AB13" s="81">
        <v>212.5</v>
      </c>
    </row>
    <row r="14" spans="1:28" ht="24" customHeight="1" x14ac:dyDescent="0.2">
      <c r="A14" s="18" t="s">
        <v>21</v>
      </c>
      <c r="B14" s="46">
        <v>5</v>
      </c>
      <c r="C14" s="46">
        <v>80</v>
      </c>
      <c r="D14" s="46">
        <v>4</v>
      </c>
      <c r="E14" s="46">
        <v>11</v>
      </c>
      <c r="F14" s="6">
        <f t="shared" si="0"/>
        <v>118</v>
      </c>
      <c r="G14" s="2">
        <f t="shared" si="3"/>
        <v>510.5</v>
      </c>
      <c r="H14" s="19" t="s">
        <v>9</v>
      </c>
      <c r="I14" s="46">
        <v>6</v>
      </c>
      <c r="J14" s="46">
        <v>86</v>
      </c>
      <c r="K14" s="46">
        <v>6</v>
      </c>
      <c r="L14" s="46">
        <v>17</v>
      </c>
      <c r="M14" s="6">
        <f t="shared" si="1"/>
        <v>143.5</v>
      </c>
      <c r="N14" s="2">
        <f t="shared" si="4"/>
        <v>626.5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475</v>
      </c>
      <c r="AB14" s="81">
        <v>226</v>
      </c>
    </row>
    <row r="15" spans="1:28" ht="24" customHeight="1" x14ac:dyDescent="0.2">
      <c r="A15" s="18" t="s">
        <v>23</v>
      </c>
      <c r="B15" s="46">
        <v>1</v>
      </c>
      <c r="C15" s="46">
        <v>83</v>
      </c>
      <c r="D15" s="46">
        <v>3</v>
      </c>
      <c r="E15" s="46">
        <v>18</v>
      </c>
      <c r="F15" s="6">
        <f t="shared" si="0"/>
        <v>134.5</v>
      </c>
      <c r="G15" s="2">
        <f t="shared" si="3"/>
        <v>507</v>
      </c>
      <c r="H15" s="19" t="s">
        <v>12</v>
      </c>
      <c r="I15" s="46">
        <v>5</v>
      </c>
      <c r="J15" s="46">
        <v>82</v>
      </c>
      <c r="K15" s="46">
        <v>5</v>
      </c>
      <c r="L15" s="46">
        <v>12</v>
      </c>
      <c r="M15" s="6">
        <f t="shared" si="1"/>
        <v>124.5</v>
      </c>
      <c r="N15" s="2">
        <f t="shared" si="4"/>
        <v>587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314.5</v>
      </c>
      <c r="AB15" s="81">
        <v>233.5</v>
      </c>
    </row>
    <row r="16" spans="1:28" ht="24" customHeight="1" x14ac:dyDescent="0.2">
      <c r="A16" s="18" t="s">
        <v>39</v>
      </c>
      <c r="B16" s="46">
        <v>5</v>
      </c>
      <c r="C16" s="46">
        <v>78</v>
      </c>
      <c r="D16" s="46">
        <v>3</v>
      </c>
      <c r="E16" s="46">
        <v>10</v>
      </c>
      <c r="F16" s="6">
        <f t="shared" si="0"/>
        <v>111.5</v>
      </c>
      <c r="G16" s="2">
        <f t="shared" si="3"/>
        <v>492</v>
      </c>
      <c r="H16" s="19" t="s">
        <v>15</v>
      </c>
      <c r="I16" s="46">
        <v>4</v>
      </c>
      <c r="J16" s="46">
        <v>76</v>
      </c>
      <c r="K16" s="46">
        <v>4</v>
      </c>
      <c r="L16" s="46">
        <v>15</v>
      </c>
      <c r="M16" s="6">
        <f t="shared" si="1"/>
        <v>123.5</v>
      </c>
      <c r="N16" s="2">
        <f t="shared" si="4"/>
        <v>556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163</v>
      </c>
      <c r="AB16" s="81">
        <v>234</v>
      </c>
    </row>
    <row r="17" spans="1:28" ht="24" customHeight="1" x14ac:dyDescent="0.2">
      <c r="A17" s="18" t="s">
        <v>40</v>
      </c>
      <c r="B17" s="46">
        <v>3</v>
      </c>
      <c r="C17" s="46">
        <v>72</v>
      </c>
      <c r="D17" s="46">
        <v>3</v>
      </c>
      <c r="E17" s="46">
        <v>7</v>
      </c>
      <c r="F17" s="6">
        <f t="shared" si="0"/>
        <v>97</v>
      </c>
      <c r="G17" s="2">
        <f t="shared" si="3"/>
        <v>461</v>
      </c>
      <c r="H17" s="19" t="s">
        <v>18</v>
      </c>
      <c r="I17" s="46">
        <v>5</v>
      </c>
      <c r="J17" s="46">
        <v>70</v>
      </c>
      <c r="K17" s="46">
        <v>3</v>
      </c>
      <c r="L17" s="46">
        <v>15</v>
      </c>
      <c r="M17" s="6">
        <f t="shared" si="1"/>
        <v>116</v>
      </c>
      <c r="N17" s="2">
        <f t="shared" si="4"/>
        <v>507.5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</v>
      </c>
      <c r="C18" s="46">
        <v>89</v>
      </c>
      <c r="D18" s="46">
        <v>4</v>
      </c>
      <c r="E18" s="46">
        <v>16</v>
      </c>
      <c r="F18" s="6">
        <f t="shared" si="0"/>
        <v>138</v>
      </c>
      <c r="G18" s="2">
        <f t="shared" si="3"/>
        <v>481</v>
      </c>
      <c r="H18" s="19" t="s">
        <v>20</v>
      </c>
      <c r="I18" s="46">
        <v>3</v>
      </c>
      <c r="J18" s="46">
        <v>74</v>
      </c>
      <c r="K18" s="46">
        <v>3</v>
      </c>
      <c r="L18" s="46">
        <v>12</v>
      </c>
      <c r="M18" s="6">
        <f t="shared" si="1"/>
        <v>111.5</v>
      </c>
      <c r="N18" s="2">
        <f t="shared" si="4"/>
        <v>475.5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</v>
      </c>
      <c r="C19" s="47">
        <v>80</v>
      </c>
      <c r="D19" s="47">
        <v>6</v>
      </c>
      <c r="E19" s="47">
        <v>12</v>
      </c>
      <c r="F19" s="7">
        <f t="shared" si="0"/>
        <v>124</v>
      </c>
      <c r="G19" s="3">
        <f t="shared" si="3"/>
        <v>470.5</v>
      </c>
      <c r="H19" s="20" t="s">
        <v>22</v>
      </c>
      <c r="I19" s="45">
        <v>5</v>
      </c>
      <c r="J19" s="45">
        <v>73</v>
      </c>
      <c r="K19" s="45">
        <v>6</v>
      </c>
      <c r="L19" s="45">
        <v>22</v>
      </c>
      <c r="M19" s="6">
        <f t="shared" si="1"/>
        <v>142.5</v>
      </c>
      <c r="N19" s="2">
        <f>M16+M17+M18+M19</f>
        <v>493.5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6</v>
      </c>
      <c r="C20" s="45">
        <v>88</v>
      </c>
      <c r="D20" s="45">
        <v>5</v>
      </c>
      <c r="E20" s="45">
        <v>15</v>
      </c>
      <c r="F20" s="8">
        <f t="shared" si="0"/>
        <v>138.5</v>
      </c>
      <c r="G20" s="35"/>
      <c r="H20" s="19" t="s">
        <v>24</v>
      </c>
      <c r="I20" s="46">
        <v>3</v>
      </c>
      <c r="J20" s="46">
        <v>64</v>
      </c>
      <c r="K20" s="46">
        <v>4</v>
      </c>
      <c r="L20" s="46">
        <v>17</v>
      </c>
      <c r="M20" s="8">
        <f t="shared" si="1"/>
        <v>116</v>
      </c>
      <c r="N20" s="2">
        <f>M17+M18+M19+M20</f>
        <v>486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</v>
      </c>
      <c r="C21" s="46">
        <v>85</v>
      </c>
      <c r="D21" s="46">
        <v>7</v>
      </c>
      <c r="E21" s="46">
        <v>26</v>
      </c>
      <c r="F21" s="6">
        <f t="shared" si="0"/>
        <v>166</v>
      </c>
      <c r="G21" s="36"/>
      <c r="H21" s="20" t="s">
        <v>25</v>
      </c>
      <c r="I21" s="46">
        <v>3</v>
      </c>
      <c r="J21" s="46">
        <v>85</v>
      </c>
      <c r="K21" s="46">
        <v>6</v>
      </c>
      <c r="L21" s="46">
        <v>19</v>
      </c>
      <c r="M21" s="6">
        <f t="shared" si="1"/>
        <v>146</v>
      </c>
      <c r="N21" s="2">
        <f>M18+M19+M20+M21</f>
        <v>516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7</v>
      </c>
      <c r="C22" s="46">
        <v>88</v>
      </c>
      <c r="D22" s="46">
        <v>7</v>
      </c>
      <c r="E22" s="46">
        <v>17</v>
      </c>
      <c r="F22" s="6">
        <f t="shared" si="0"/>
        <v>148</v>
      </c>
      <c r="G22" s="2"/>
      <c r="H22" s="21" t="s">
        <v>26</v>
      </c>
      <c r="I22" s="47">
        <v>3</v>
      </c>
      <c r="J22" s="47">
        <v>78</v>
      </c>
      <c r="K22" s="47">
        <v>8</v>
      </c>
      <c r="L22" s="47">
        <v>22</v>
      </c>
      <c r="M22" s="6">
        <f t="shared" si="1"/>
        <v>150.5</v>
      </c>
      <c r="N22" s="3">
        <f>M19+M20+M21+M22</f>
        <v>555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511.5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643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624.5</v>
      </c>
      <c r="AB23" s="1"/>
    </row>
    <row r="24" spans="1:28" ht="13.5" customHeight="1" x14ac:dyDescent="0.2">
      <c r="A24" s="179"/>
      <c r="B24" s="180"/>
      <c r="C24" s="82" t="s">
        <v>71</v>
      </c>
      <c r="D24" s="86"/>
      <c r="E24" s="86"/>
      <c r="F24" s="87" t="s">
        <v>63</v>
      </c>
      <c r="G24" s="88"/>
      <c r="H24" s="179"/>
      <c r="I24" s="180"/>
      <c r="J24" s="82" t="s">
        <v>71</v>
      </c>
      <c r="K24" s="86"/>
      <c r="L24" s="86"/>
      <c r="M24" s="87" t="s">
        <v>151</v>
      </c>
      <c r="N24" s="88"/>
      <c r="O24" s="179"/>
      <c r="P24" s="180"/>
      <c r="Q24" s="82" t="s">
        <v>71</v>
      </c>
      <c r="R24" s="86"/>
      <c r="S24" s="86"/>
      <c r="T24" s="87" t="s">
        <v>70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X28" sqref="X28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6 CR 38</v>
      </c>
      <c r="E5" s="198"/>
      <c r="F5" s="198"/>
      <c r="G5" s="198"/>
      <c r="H5" s="198"/>
      <c r="I5" s="194" t="s">
        <v>53</v>
      </c>
      <c r="J5" s="194"/>
      <c r="K5" s="194"/>
      <c r="L5" s="172">
        <f>'G-1'!L5:N5</f>
        <v>638</v>
      </c>
      <c r="M5" s="172"/>
      <c r="N5" s="172"/>
      <c r="O5" s="50"/>
      <c r="P5" s="194" t="s">
        <v>57</v>
      </c>
      <c r="Q5" s="194"/>
      <c r="R5" s="194"/>
      <c r="S5" s="172" t="s">
        <v>152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153</v>
      </c>
      <c r="E6" s="187"/>
      <c r="F6" s="187"/>
      <c r="G6" s="187"/>
      <c r="H6" s="18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199">
        <f>'G-1'!S6:U6</f>
        <v>44230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4</v>
      </c>
      <c r="C10" s="61">
        <v>21</v>
      </c>
      <c r="D10" s="61">
        <v>12</v>
      </c>
      <c r="E10" s="61">
        <v>3</v>
      </c>
      <c r="F10" s="62">
        <f t="shared" ref="F10:F22" si="0">B10*0.5+C10*1+D10*2+E10*2.5</f>
        <v>54.5</v>
      </c>
      <c r="G10" s="63"/>
      <c r="H10" s="64" t="s">
        <v>4</v>
      </c>
      <c r="I10" s="46">
        <v>11</v>
      </c>
      <c r="J10" s="46">
        <v>28</v>
      </c>
      <c r="K10" s="46">
        <v>16</v>
      </c>
      <c r="L10" s="46">
        <v>4</v>
      </c>
      <c r="M10" s="62">
        <f t="shared" ref="M10:M22" si="1">I10*0.5+J10*1+K10*2+L10*2.5</f>
        <v>75.5</v>
      </c>
      <c r="N10" s="65">
        <f>F20+F21+F22+M10</f>
        <v>308</v>
      </c>
      <c r="O10" s="64" t="s">
        <v>43</v>
      </c>
      <c r="P10" s="46">
        <v>8</v>
      </c>
      <c r="Q10" s="46">
        <v>29</v>
      </c>
      <c r="R10" s="46">
        <v>18</v>
      </c>
      <c r="S10" s="46">
        <v>8</v>
      </c>
      <c r="T10" s="62">
        <f t="shared" ref="T10:T21" si="2">P10*0.5+Q10*1+R10*2+S10*2.5</f>
        <v>89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>
        <v>30</v>
      </c>
      <c r="D11" s="61">
        <v>14</v>
      </c>
      <c r="E11" s="61">
        <v>7</v>
      </c>
      <c r="F11" s="62">
        <f t="shared" si="0"/>
        <v>78</v>
      </c>
      <c r="G11" s="63"/>
      <c r="H11" s="64" t="s">
        <v>5</v>
      </c>
      <c r="I11" s="46">
        <v>7</v>
      </c>
      <c r="J11" s="46">
        <v>24</v>
      </c>
      <c r="K11" s="46">
        <v>13</v>
      </c>
      <c r="L11" s="46">
        <v>9</v>
      </c>
      <c r="M11" s="62">
        <f t="shared" si="1"/>
        <v>76</v>
      </c>
      <c r="N11" s="65">
        <f>F21+F22+M10+M11</f>
        <v>300.5</v>
      </c>
      <c r="O11" s="64" t="s">
        <v>44</v>
      </c>
      <c r="P11" s="46">
        <v>10</v>
      </c>
      <c r="Q11" s="46">
        <v>14</v>
      </c>
      <c r="R11" s="46">
        <v>17</v>
      </c>
      <c r="S11" s="46">
        <v>18</v>
      </c>
      <c r="T11" s="62">
        <f t="shared" si="2"/>
        <v>98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>
        <v>20</v>
      </c>
      <c r="D12" s="61">
        <v>17</v>
      </c>
      <c r="E12" s="61">
        <v>3</v>
      </c>
      <c r="F12" s="62">
        <f t="shared" si="0"/>
        <v>62.5</v>
      </c>
      <c r="G12" s="63"/>
      <c r="H12" s="64" t="s">
        <v>6</v>
      </c>
      <c r="I12" s="46">
        <v>3</v>
      </c>
      <c r="J12" s="46">
        <v>18</v>
      </c>
      <c r="K12" s="46">
        <v>14</v>
      </c>
      <c r="L12" s="46">
        <v>11</v>
      </c>
      <c r="M12" s="62">
        <f t="shared" si="1"/>
        <v>75</v>
      </c>
      <c r="N12" s="63">
        <f>F22+M10+M11+M12</f>
        <v>311</v>
      </c>
      <c r="O12" s="64" t="s">
        <v>32</v>
      </c>
      <c r="P12" s="46">
        <v>4</v>
      </c>
      <c r="Q12" s="46">
        <v>22</v>
      </c>
      <c r="R12" s="46">
        <v>18</v>
      </c>
      <c r="S12" s="46">
        <v>2</v>
      </c>
      <c r="T12" s="62">
        <f t="shared" si="2"/>
        <v>65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5</v>
      </c>
      <c r="C13" s="61">
        <v>22</v>
      </c>
      <c r="D13" s="61">
        <v>19</v>
      </c>
      <c r="E13" s="61">
        <v>8</v>
      </c>
      <c r="F13" s="62">
        <f t="shared" si="0"/>
        <v>82.5</v>
      </c>
      <c r="G13" s="63">
        <f t="shared" ref="G13:G19" si="3">F10+F11+F12+F13</f>
        <v>277.5</v>
      </c>
      <c r="H13" s="64" t="s">
        <v>7</v>
      </c>
      <c r="I13" s="46">
        <v>9</v>
      </c>
      <c r="J13" s="46">
        <v>28</v>
      </c>
      <c r="K13" s="46">
        <v>19</v>
      </c>
      <c r="L13" s="46">
        <v>4</v>
      </c>
      <c r="M13" s="62">
        <f t="shared" si="1"/>
        <v>80.5</v>
      </c>
      <c r="N13" s="63">
        <f t="shared" ref="N13:N18" si="4">M10+M11+M12+M13</f>
        <v>307</v>
      </c>
      <c r="O13" s="64" t="s">
        <v>33</v>
      </c>
      <c r="P13" s="46">
        <v>5</v>
      </c>
      <c r="Q13" s="46">
        <v>18</v>
      </c>
      <c r="R13" s="46">
        <v>17</v>
      </c>
      <c r="S13" s="46">
        <v>5</v>
      </c>
      <c r="T13" s="62">
        <f t="shared" si="2"/>
        <v>67</v>
      </c>
      <c r="U13" s="63">
        <f t="shared" ref="U13:U21" si="5">T10+T11+T12+T13</f>
        <v>319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11</v>
      </c>
      <c r="C14" s="61">
        <v>33</v>
      </c>
      <c r="D14" s="61">
        <v>21</v>
      </c>
      <c r="E14" s="61">
        <v>9</v>
      </c>
      <c r="F14" s="62">
        <f t="shared" si="0"/>
        <v>103</v>
      </c>
      <c r="G14" s="63">
        <f t="shared" si="3"/>
        <v>326</v>
      </c>
      <c r="H14" s="64" t="s">
        <v>9</v>
      </c>
      <c r="I14" s="46">
        <v>8</v>
      </c>
      <c r="J14" s="46">
        <v>33</v>
      </c>
      <c r="K14" s="46">
        <v>17</v>
      </c>
      <c r="L14" s="46">
        <v>6</v>
      </c>
      <c r="M14" s="62">
        <f t="shared" si="1"/>
        <v>86</v>
      </c>
      <c r="N14" s="63">
        <f t="shared" si="4"/>
        <v>317.5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230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3</v>
      </c>
      <c r="C15" s="61">
        <v>35</v>
      </c>
      <c r="D15" s="61">
        <v>20</v>
      </c>
      <c r="E15" s="61">
        <v>6</v>
      </c>
      <c r="F15" s="62">
        <f t="shared" si="0"/>
        <v>91.5</v>
      </c>
      <c r="G15" s="63">
        <f t="shared" si="3"/>
        <v>339.5</v>
      </c>
      <c r="H15" s="64" t="s">
        <v>12</v>
      </c>
      <c r="I15" s="46">
        <v>6</v>
      </c>
      <c r="J15" s="46">
        <v>25</v>
      </c>
      <c r="K15" s="46">
        <v>15</v>
      </c>
      <c r="L15" s="46">
        <v>5</v>
      </c>
      <c r="M15" s="62">
        <f t="shared" si="1"/>
        <v>70.5</v>
      </c>
      <c r="N15" s="63">
        <f t="shared" si="4"/>
        <v>312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132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5</v>
      </c>
      <c r="C16" s="61">
        <v>20</v>
      </c>
      <c r="D16" s="61">
        <v>17</v>
      </c>
      <c r="E16" s="61">
        <v>11</v>
      </c>
      <c r="F16" s="62">
        <f t="shared" si="0"/>
        <v>84</v>
      </c>
      <c r="G16" s="63">
        <f t="shared" si="3"/>
        <v>361</v>
      </c>
      <c r="H16" s="64" t="s">
        <v>15</v>
      </c>
      <c r="I16" s="46">
        <v>5</v>
      </c>
      <c r="J16" s="46">
        <v>26</v>
      </c>
      <c r="K16" s="46">
        <v>13</v>
      </c>
      <c r="L16" s="46">
        <v>3</v>
      </c>
      <c r="M16" s="62">
        <f t="shared" si="1"/>
        <v>62</v>
      </c>
      <c r="N16" s="63">
        <f t="shared" si="4"/>
        <v>299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67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6</v>
      </c>
      <c r="C17" s="61">
        <v>25</v>
      </c>
      <c r="D17" s="61">
        <v>15</v>
      </c>
      <c r="E17" s="61">
        <v>5</v>
      </c>
      <c r="F17" s="62">
        <f t="shared" si="0"/>
        <v>70.5</v>
      </c>
      <c r="G17" s="63">
        <f t="shared" si="3"/>
        <v>349</v>
      </c>
      <c r="H17" s="64" t="s">
        <v>18</v>
      </c>
      <c r="I17" s="46">
        <v>9</v>
      </c>
      <c r="J17" s="46">
        <v>15</v>
      </c>
      <c r="K17" s="46">
        <v>15</v>
      </c>
      <c r="L17" s="46">
        <v>6</v>
      </c>
      <c r="M17" s="62">
        <f t="shared" si="1"/>
        <v>64.5</v>
      </c>
      <c r="N17" s="63">
        <f t="shared" si="4"/>
        <v>283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8</v>
      </c>
      <c r="C18" s="61">
        <v>42</v>
      </c>
      <c r="D18" s="61">
        <v>17</v>
      </c>
      <c r="E18" s="61">
        <v>9</v>
      </c>
      <c r="F18" s="62">
        <f t="shared" si="0"/>
        <v>102.5</v>
      </c>
      <c r="G18" s="63">
        <f t="shared" si="3"/>
        <v>348.5</v>
      </c>
      <c r="H18" s="64" t="s">
        <v>20</v>
      </c>
      <c r="I18" s="46">
        <v>4</v>
      </c>
      <c r="J18" s="46">
        <v>16</v>
      </c>
      <c r="K18" s="46">
        <v>19</v>
      </c>
      <c r="L18" s="46">
        <v>4</v>
      </c>
      <c r="M18" s="62">
        <f t="shared" si="1"/>
        <v>66</v>
      </c>
      <c r="N18" s="63">
        <f t="shared" si="4"/>
        <v>263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3</v>
      </c>
      <c r="C19" s="69">
        <v>31</v>
      </c>
      <c r="D19" s="69">
        <v>27</v>
      </c>
      <c r="E19" s="69">
        <v>8</v>
      </c>
      <c r="F19" s="70">
        <f t="shared" si="0"/>
        <v>106.5</v>
      </c>
      <c r="G19" s="71">
        <f t="shared" si="3"/>
        <v>363.5</v>
      </c>
      <c r="H19" s="72" t="s">
        <v>22</v>
      </c>
      <c r="I19" s="45">
        <v>12</v>
      </c>
      <c r="J19" s="45">
        <v>29</v>
      </c>
      <c r="K19" s="45">
        <v>23</v>
      </c>
      <c r="L19" s="45">
        <v>12</v>
      </c>
      <c r="M19" s="62">
        <f t="shared" si="1"/>
        <v>111</v>
      </c>
      <c r="N19" s="63">
        <f>M16+M17+M18+M19</f>
        <v>303.5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7</v>
      </c>
      <c r="C20" s="67">
        <v>23</v>
      </c>
      <c r="D20" s="67">
        <v>16</v>
      </c>
      <c r="E20" s="67">
        <v>10</v>
      </c>
      <c r="F20" s="73">
        <f t="shared" si="0"/>
        <v>83.5</v>
      </c>
      <c r="G20" s="74"/>
      <c r="H20" s="64" t="s">
        <v>24</v>
      </c>
      <c r="I20" s="46">
        <v>9</v>
      </c>
      <c r="J20" s="46">
        <v>20</v>
      </c>
      <c r="K20" s="46">
        <v>13</v>
      </c>
      <c r="L20" s="46">
        <v>10</v>
      </c>
      <c r="M20" s="73">
        <f t="shared" si="1"/>
        <v>75.5</v>
      </c>
      <c r="N20" s="63">
        <f>M17+M18+M19+M20</f>
        <v>317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5</v>
      </c>
      <c r="C21" s="61">
        <v>19</v>
      </c>
      <c r="D21" s="61">
        <v>14</v>
      </c>
      <c r="E21" s="61">
        <v>6</v>
      </c>
      <c r="F21" s="62">
        <f t="shared" si="0"/>
        <v>64.5</v>
      </c>
      <c r="G21" s="75"/>
      <c r="H21" s="72" t="s">
        <v>25</v>
      </c>
      <c r="I21" s="46">
        <v>4</v>
      </c>
      <c r="J21" s="46">
        <v>16</v>
      </c>
      <c r="K21" s="46">
        <v>17</v>
      </c>
      <c r="L21" s="46">
        <v>6</v>
      </c>
      <c r="M21" s="62">
        <f t="shared" si="1"/>
        <v>67</v>
      </c>
      <c r="N21" s="63">
        <f>M18+M19+M20+M21</f>
        <v>319.5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12</v>
      </c>
      <c r="C22" s="61">
        <v>26</v>
      </c>
      <c r="D22" s="61">
        <v>20</v>
      </c>
      <c r="E22" s="61">
        <v>5</v>
      </c>
      <c r="F22" s="62">
        <f t="shared" si="0"/>
        <v>84.5</v>
      </c>
      <c r="G22" s="63"/>
      <c r="H22" s="68" t="s">
        <v>26</v>
      </c>
      <c r="I22" s="47">
        <v>7</v>
      </c>
      <c r="J22" s="47">
        <v>29</v>
      </c>
      <c r="K22" s="47">
        <v>21</v>
      </c>
      <c r="L22" s="47">
        <v>9</v>
      </c>
      <c r="M22" s="62">
        <f t="shared" si="1"/>
        <v>97</v>
      </c>
      <c r="N22" s="71">
        <f>M19+M20+M21+M22</f>
        <v>350.5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363.5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350.5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319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71</v>
      </c>
      <c r="D24" s="86"/>
      <c r="E24" s="86"/>
      <c r="F24" s="87" t="s">
        <v>87</v>
      </c>
      <c r="G24" s="88"/>
      <c r="H24" s="205"/>
      <c r="I24" s="206"/>
      <c r="J24" s="83" t="s">
        <v>71</v>
      </c>
      <c r="K24" s="86"/>
      <c r="L24" s="86"/>
      <c r="M24" s="87" t="s">
        <v>91</v>
      </c>
      <c r="N24" s="88"/>
      <c r="O24" s="205"/>
      <c r="P24" s="206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T25" sqref="T25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6 CR 38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638</v>
      </c>
      <c r="M5" s="172"/>
      <c r="N5" s="172"/>
      <c r="O5" s="12"/>
      <c r="P5" s="161" t="s">
        <v>57</v>
      </c>
      <c r="Q5" s="161"/>
      <c r="R5" s="161"/>
      <c r="S5" s="170" t="s">
        <v>154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155</v>
      </c>
      <c r="E6" s="168"/>
      <c r="F6" s="168"/>
      <c r="G6" s="168"/>
      <c r="H6" s="168"/>
      <c r="I6" s="161" t="s">
        <v>59</v>
      </c>
      <c r="J6" s="161"/>
      <c r="K6" s="161"/>
      <c r="L6" s="173">
        <v>2</v>
      </c>
      <c r="M6" s="173"/>
      <c r="N6" s="173"/>
      <c r="O6" s="42"/>
      <c r="P6" s="161" t="s">
        <v>58</v>
      </c>
      <c r="Q6" s="161"/>
      <c r="R6" s="161"/>
      <c r="S6" s="166">
        <f>'G-1'!S6:U6</f>
        <v>44230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17</v>
      </c>
      <c r="C10" s="46">
        <v>15</v>
      </c>
      <c r="D10" s="46">
        <v>14</v>
      </c>
      <c r="E10" s="46">
        <v>13</v>
      </c>
      <c r="F10" s="62">
        <f>B10*0.5+C10*1+D10*2+E10*2.5</f>
        <v>84</v>
      </c>
      <c r="G10" s="2"/>
      <c r="H10" s="19" t="s">
        <v>4</v>
      </c>
      <c r="I10" s="46">
        <v>15</v>
      </c>
      <c r="J10" s="46">
        <v>18</v>
      </c>
      <c r="K10" s="46">
        <v>8</v>
      </c>
      <c r="L10" s="46">
        <v>8</v>
      </c>
      <c r="M10" s="6">
        <f>I10*0.5+J10*1+K10*2+L10*2.5</f>
        <v>61.5</v>
      </c>
      <c r="N10" s="9">
        <f>F20+F21+F22+M10</f>
        <v>251.5</v>
      </c>
      <c r="O10" s="19" t="s">
        <v>43</v>
      </c>
      <c r="P10" s="46">
        <v>12</v>
      </c>
      <c r="Q10" s="46">
        <v>8</v>
      </c>
      <c r="R10" s="46">
        <v>2</v>
      </c>
      <c r="S10" s="46">
        <v>21</v>
      </c>
      <c r="T10" s="6">
        <f>P10*0.5+Q10*1+R10*2+S10*2.5</f>
        <v>70.5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21</v>
      </c>
      <c r="C11" s="46">
        <v>19</v>
      </c>
      <c r="D11" s="46">
        <v>15</v>
      </c>
      <c r="E11" s="46">
        <v>14</v>
      </c>
      <c r="F11" s="6">
        <f t="shared" ref="F11:F22" si="0">B11*0.5+C11*1+D11*2+E11*2.5</f>
        <v>94.5</v>
      </c>
      <c r="G11" s="2"/>
      <c r="H11" s="19" t="s">
        <v>5</v>
      </c>
      <c r="I11" s="46">
        <v>13</v>
      </c>
      <c r="J11" s="46">
        <v>11</v>
      </c>
      <c r="K11" s="46">
        <v>6</v>
      </c>
      <c r="L11" s="46">
        <v>22</v>
      </c>
      <c r="M11" s="6">
        <f t="shared" ref="M11:M22" si="1">I11*0.5+J11*1+K11*2+L11*2.5</f>
        <v>84.5</v>
      </c>
      <c r="N11" s="9">
        <f>F21+F22+M10+M11</f>
        <v>270.5</v>
      </c>
      <c r="O11" s="19" t="s">
        <v>44</v>
      </c>
      <c r="P11" s="46">
        <v>10</v>
      </c>
      <c r="Q11" s="46">
        <v>6</v>
      </c>
      <c r="R11" s="46">
        <v>9</v>
      </c>
      <c r="S11" s="46">
        <v>13</v>
      </c>
      <c r="T11" s="6">
        <f t="shared" ref="T11:T21" si="2">P11*0.5+Q11*1+R11*2+S11*2.5</f>
        <v>61.5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27</v>
      </c>
      <c r="C12" s="46">
        <v>35</v>
      </c>
      <c r="D12" s="46">
        <v>15</v>
      </c>
      <c r="E12" s="46">
        <v>24</v>
      </c>
      <c r="F12" s="6">
        <f t="shared" si="0"/>
        <v>138.5</v>
      </c>
      <c r="G12" s="2"/>
      <c r="H12" s="19" t="s">
        <v>6</v>
      </c>
      <c r="I12" s="46">
        <v>4</v>
      </c>
      <c r="J12" s="46">
        <v>19</v>
      </c>
      <c r="K12" s="46">
        <v>4</v>
      </c>
      <c r="L12" s="46">
        <v>16</v>
      </c>
      <c r="M12" s="6">
        <f t="shared" si="1"/>
        <v>69</v>
      </c>
      <c r="N12" s="2">
        <f>F22+M10+M11+M12</f>
        <v>274</v>
      </c>
      <c r="O12" s="19" t="s">
        <v>32</v>
      </c>
      <c r="P12" s="46">
        <v>7</v>
      </c>
      <c r="Q12" s="46">
        <v>13</v>
      </c>
      <c r="R12" s="46">
        <v>7</v>
      </c>
      <c r="S12" s="46">
        <v>12</v>
      </c>
      <c r="T12" s="6">
        <f t="shared" si="2"/>
        <v>60.5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11</v>
      </c>
      <c r="C13" s="46">
        <v>27</v>
      </c>
      <c r="D13" s="46">
        <v>14</v>
      </c>
      <c r="E13" s="46">
        <v>17</v>
      </c>
      <c r="F13" s="6">
        <f t="shared" si="0"/>
        <v>103</v>
      </c>
      <c r="G13" s="2">
        <f>F10+F11+F12+F13</f>
        <v>420</v>
      </c>
      <c r="H13" s="19" t="s">
        <v>7</v>
      </c>
      <c r="I13" s="46">
        <v>5</v>
      </c>
      <c r="J13" s="46">
        <v>8</v>
      </c>
      <c r="K13" s="46">
        <v>2</v>
      </c>
      <c r="L13" s="46">
        <v>14</v>
      </c>
      <c r="M13" s="6">
        <f t="shared" si="1"/>
        <v>49.5</v>
      </c>
      <c r="N13" s="2">
        <f t="shared" ref="N13:N18" si="3">M10+M11+M12+M13</f>
        <v>264.5</v>
      </c>
      <c r="O13" s="19" t="s">
        <v>33</v>
      </c>
      <c r="P13" s="46">
        <v>5</v>
      </c>
      <c r="Q13" s="46">
        <v>10</v>
      </c>
      <c r="R13" s="46">
        <v>9</v>
      </c>
      <c r="S13" s="46">
        <v>15</v>
      </c>
      <c r="T13" s="6">
        <f t="shared" si="2"/>
        <v>68</v>
      </c>
      <c r="U13" s="2">
        <f t="shared" ref="U13:U21" si="4">T10+T11+T12+T13</f>
        <v>260.5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18</v>
      </c>
      <c r="C14" s="46">
        <v>31</v>
      </c>
      <c r="D14" s="46">
        <v>10</v>
      </c>
      <c r="E14" s="46">
        <v>13</v>
      </c>
      <c r="F14" s="6">
        <f t="shared" si="0"/>
        <v>92.5</v>
      </c>
      <c r="G14" s="2">
        <f t="shared" ref="G14:G19" si="5">F11+F12+F13+F14</f>
        <v>428.5</v>
      </c>
      <c r="H14" s="19" t="s">
        <v>9</v>
      </c>
      <c r="I14" s="46">
        <v>4</v>
      </c>
      <c r="J14" s="46">
        <v>10</v>
      </c>
      <c r="K14" s="46">
        <v>5</v>
      </c>
      <c r="L14" s="46">
        <v>10</v>
      </c>
      <c r="M14" s="6">
        <f t="shared" si="1"/>
        <v>47</v>
      </c>
      <c r="N14" s="2">
        <f t="shared" si="3"/>
        <v>250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190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7</v>
      </c>
      <c r="C15" s="46">
        <v>16</v>
      </c>
      <c r="D15" s="46">
        <v>9</v>
      </c>
      <c r="E15" s="46">
        <v>13</v>
      </c>
      <c r="F15" s="6">
        <f t="shared" si="0"/>
        <v>70</v>
      </c>
      <c r="G15" s="2">
        <f t="shared" si="5"/>
        <v>404</v>
      </c>
      <c r="H15" s="19" t="s">
        <v>12</v>
      </c>
      <c r="I15" s="46">
        <v>8</v>
      </c>
      <c r="J15" s="46">
        <v>12</v>
      </c>
      <c r="K15" s="46">
        <v>6</v>
      </c>
      <c r="L15" s="46">
        <v>12</v>
      </c>
      <c r="M15" s="6">
        <f t="shared" si="1"/>
        <v>58</v>
      </c>
      <c r="N15" s="2">
        <f t="shared" si="3"/>
        <v>223.5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128.5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9</v>
      </c>
      <c r="C16" s="46">
        <v>15</v>
      </c>
      <c r="D16" s="46">
        <v>8</v>
      </c>
      <c r="E16" s="46">
        <v>14</v>
      </c>
      <c r="F16" s="6">
        <f t="shared" si="0"/>
        <v>70.5</v>
      </c>
      <c r="G16" s="2">
        <f t="shared" si="5"/>
        <v>336</v>
      </c>
      <c r="H16" s="19" t="s">
        <v>15</v>
      </c>
      <c r="I16" s="46">
        <v>6</v>
      </c>
      <c r="J16" s="46">
        <v>10</v>
      </c>
      <c r="K16" s="46">
        <v>4</v>
      </c>
      <c r="L16" s="46">
        <v>14</v>
      </c>
      <c r="M16" s="6">
        <f t="shared" si="1"/>
        <v>56</v>
      </c>
      <c r="N16" s="2">
        <f t="shared" si="3"/>
        <v>210.5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68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10</v>
      </c>
      <c r="C17" s="46">
        <v>16</v>
      </c>
      <c r="D17" s="46">
        <v>5</v>
      </c>
      <c r="E17" s="46">
        <v>25</v>
      </c>
      <c r="F17" s="6">
        <f t="shared" si="0"/>
        <v>93.5</v>
      </c>
      <c r="G17" s="2">
        <f t="shared" si="5"/>
        <v>326.5</v>
      </c>
      <c r="H17" s="19" t="s">
        <v>18</v>
      </c>
      <c r="I17" s="46">
        <v>4</v>
      </c>
      <c r="J17" s="46">
        <v>15</v>
      </c>
      <c r="K17" s="46">
        <v>4</v>
      </c>
      <c r="L17" s="46">
        <v>15</v>
      </c>
      <c r="M17" s="6">
        <f t="shared" si="1"/>
        <v>62.5</v>
      </c>
      <c r="N17" s="2">
        <f t="shared" si="3"/>
        <v>223.5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5</v>
      </c>
      <c r="C18" s="46">
        <v>22</v>
      </c>
      <c r="D18" s="46">
        <v>7</v>
      </c>
      <c r="E18" s="46">
        <v>11</v>
      </c>
      <c r="F18" s="6">
        <f t="shared" si="0"/>
        <v>66</v>
      </c>
      <c r="G18" s="2">
        <f t="shared" si="5"/>
        <v>300</v>
      </c>
      <c r="H18" s="19" t="s">
        <v>20</v>
      </c>
      <c r="I18" s="46">
        <v>13</v>
      </c>
      <c r="J18" s="46">
        <v>10</v>
      </c>
      <c r="K18" s="46">
        <v>9</v>
      </c>
      <c r="L18" s="46">
        <v>23</v>
      </c>
      <c r="M18" s="6">
        <f t="shared" si="1"/>
        <v>92</v>
      </c>
      <c r="N18" s="2">
        <f t="shared" si="3"/>
        <v>268.5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4</v>
      </c>
      <c r="C19" s="47">
        <v>6</v>
      </c>
      <c r="D19" s="47">
        <v>6</v>
      </c>
      <c r="E19" s="47">
        <v>13</v>
      </c>
      <c r="F19" s="7">
        <f t="shared" si="0"/>
        <v>52.5</v>
      </c>
      <c r="G19" s="3">
        <f t="shared" si="5"/>
        <v>282.5</v>
      </c>
      <c r="H19" s="20" t="s">
        <v>22</v>
      </c>
      <c r="I19" s="45">
        <v>9</v>
      </c>
      <c r="J19" s="45">
        <v>18</v>
      </c>
      <c r="K19" s="45">
        <v>6</v>
      </c>
      <c r="L19" s="45">
        <v>18</v>
      </c>
      <c r="M19" s="6">
        <f t="shared" si="1"/>
        <v>79.5</v>
      </c>
      <c r="N19" s="2">
        <f>M16+M17+M18+M19</f>
        <v>290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6</v>
      </c>
      <c r="C20" s="45">
        <v>11</v>
      </c>
      <c r="D20" s="45">
        <v>7</v>
      </c>
      <c r="E20" s="45">
        <v>15</v>
      </c>
      <c r="F20" s="8">
        <f t="shared" si="0"/>
        <v>65.5</v>
      </c>
      <c r="G20" s="35"/>
      <c r="H20" s="19" t="s">
        <v>24</v>
      </c>
      <c r="I20" s="46">
        <v>7</v>
      </c>
      <c r="J20" s="46">
        <v>13</v>
      </c>
      <c r="K20" s="46">
        <v>12</v>
      </c>
      <c r="L20" s="46">
        <v>17</v>
      </c>
      <c r="M20" s="8">
        <f t="shared" si="1"/>
        <v>83</v>
      </c>
      <c r="N20" s="2">
        <f>M17+M18+M19+M20</f>
        <v>317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8</v>
      </c>
      <c r="C21" s="46">
        <v>9</v>
      </c>
      <c r="D21" s="46">
        <v>5</v>
      </c>
      <c r="E21" s="46">
        <v>17</v>
      </c>
      <c r="F21" s="6">
        <f t="shared" si="0"/>
        <v>65.5</v>
      </c>
      <c r="G21" s="36"/>
      <c r="H21" s="20" t="s">
        <v>25</v>
      </c>
      <c r="I21" s="46">
        <v>5</v>
      </c>
      <c r="J21" s="46">
        <v>3</v>
      </c>
      <c r="K21" s="46">
        <v>7</v>
      </c>
      <c r="L21" s="46">
        <v>14</v>
      </c>
      <c r="M21" s="6">
        <f t="shared" si="1"/>
        <v>54.5</v>
      </c>
      <c r="N21" s="2">
        <f>M18+M19+M20+M21</f>
        <v>309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10</v>
      </c>
      <c r="C22" s="46">
        <v>15</v>
      </c>
      <c r="D22" s="46">
        <v>7</v>
      </c>
      <c r="E22" s="46">
        <v>10</v>
      </c>
      <c r="F22" s="6">
        <f t="shared" si="0"/>
        <v>59</v>
      </c>
      <c r="G22" s="2"/>
      <c r="H22" s="21" t="s">
        <v>26</v>
      </c>
      <c r="I22" s="47">
        <v>16</v>
      </c>
      <c r="J22" s="47">
        <v>16</v>
      </c>
      <c r="K22" s="47">
        <v>4</v>
      </c>
      <c r="L22" s="47">
        <v>22</v>
      </c>
      <c r="M22" s="6">
        <f t="shared" si="1"/>
        <v>87</v>
      </c>
      <c r="N22" s="3">
        <f>M19+M20+M21+M22</f>
        <v>304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428.5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317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260.5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71</v>
      </c>
      <c r="D24" s="86"/>
      <c r="E24" s="86"/>
      <c r="F24" s="87" t="s">
        <v>64</v>
      </c>
      <c r="G24" s="88"/>
      <c r="H24" s="179"/>
      <c r="I24" s="180"/>
      <c r="J24" s="82" t="s">
        <v>71</v>
      </c>
      <c r="K24" s="86"/>
      <c r="L24" s="86"/>
      <c r="M24" s="87" t="s">
        <v>90</v>
      </c>
      <c r="N24" s="88"/>
      <c r="O24" s="179"/>
      <c r="P24" s="180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6 CR 38</v>
      </c>
      <c r="E6" s="171"/>
      <c r="F6" s="171"/>
      <c r="G6" s="171"/>
      <c r="H6" s="171"/>
      <c r="I6" s="161" t="s">
        <v>53</v>
      </c>
      <c r="J6" s="161"/>
      <c r="K6" s="161"/>
      <c r="L6" s="172">
        <f>'G-1'!L5:N5</f>
        <v>638</v>
      </c>
      <c r="M6" s="172"/>
      <c r="N6" s="172"/>
      <c r="O6" s="12"/>
      <c r="P6" s="161" t="s">
        <v>58</v>
      </c>
      <c r="Q6" s="161"/>
      <c r="R6" s="161"/>
      <c r="S6" s="212">
        <f>'G-1'!S6:U6</f>
        <v>44230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52</v>
      </c>
      <c r="C10" s="46">
        <f>'G-1'!C10+'G-2'!C10+'G-3'!C10+'G-4'!C10</f>
        <v>307</v>
      </c>
      <c r="D10" s="46">
        <f>'G-1'!D10+'G-2'!D10+'G-3'!D10+'G-4'!D10</f>
        <v>47</v>
      </c>
      <c r="E10" s="46">
        <f>'G-1'!E10+'G-2'!E10+'G-3'!E10+'G-4'!E10</f>
        <v>47</v>
      </c>
      <c r="F10" s="6">
        <f t="shared" ref="F10:F22" si="0">B10*0.5+C10*1+D10*2+E10*2.5</f>
        <v>544.5</v>
      </c>
      <c r="G10" s="2"/>
      <c r="H10" s="19" t="s">
        <v>4</v>
      </c>
      <c r="I10" s="46">
        <f>'G-1'!I10+'G-2'!I10+'G-3'!I10+'G-4'!I10</f>
        <v>38</v>
      </c>
      <c r="J10" s="46">
        <f>'G-1'!J10+'G-2'!J10+'G-3'!J10+'G-4'!J10</f>
        <v>216</v>
      </c>
      <c r="K10" s="46">
        <f>'G-1'!K10+'G-2'!K10+'G-3'!K10+'G-4'!K10</f>
        <v>40</v>
      </c>
      <c r="L10" s="46">
        <f>'G-1'!L10+'G-2'!L10+'G-3'!L10+'G-4'!L10</f>
        <v>46</v>
      </c>
      <c r="M10" s="6">
        <f t="shared" ref="M10:M22" si="1">I10*0.5+J10*1+K10*2+L10*2.5</f>
        <v>430</v>
      </c>
      <c r="N10" s="9">
        <f>F20+F21+F22+M10</f>
        <v>1867.5</v>
      </c>
      <c r="O10" s="19" t="s">
        <v>43</v>
      </c>
      <c r="P10" s="46">
        <f>'G-1'!P10+'G-2'!P10+'G-3'!P10+'G-4'!P10</f>
        <v>36</v>
      </c>
      <c r="Q10" s="46">
        <f>'G-1'!Q10+'G-2'!Q10+'G-3'!Q10+'G-4'!Q10</f>
        <v>240</v>
      </c>
      <c r="R10" s="46">
        <f>'G-1'!R10+'G-2'!R10+'G-3'!R10+'G-4'!R10</f>
        <v>44</v>
      </c>
      <c r="S10" s="46">
        <f>'G-1'!S10+'G-2'!S10+'G-3'!S10+'G-4'!S10</f>
        <v>69</v>
      </c>
      <c r="T10" s="6">
        <f t="shared" ref="T10:T21" si="2">P10*0.5+Q10*1+R10*2+S10*2.5</f>
        <v>518.5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62</v>
      </c>
      <c r="C11" s="46">
        <f>'G-1'!C11+'G-2'!C11+'G-3'!C11+'G-4'!C11</f>
        <v>407</v>
      </c>
      <c r="D11" s="46">
        <f>'G-1'!D11+'G-2'!D11+'G-3'!D11+'G-4'!D11</f>
        <v>50</v>
      </c>
      <c r="E11" s="46">
        <f>'G-1'!E11+'G-2'!E11+'G-3'!E11+'G-4'!E11</f>
        <v>55</v>
      </c>
      <c r="F11" s="6">
        <f t="shared" si="0"/>
        <v>675.5</v>
      </c>
      <c r="G11" s="2"/>
      <c r="H11" s="19" t="s">
        <v>5</v>
      </c>
      <c r="I11" s="46">
        <f>'G-1'!I11+'G-2'!I11+'G-3'!I11+'G-4'!I11</f>
        <v>31</v>
      </c>
      <c r="J11" s="46">
        <f>'G-1'!J11+'G-2'!J11+'G-3'!J11+'G-4'!J11</f>
        <v>229</v>
      </c>
      <c r="K11" s="46">
        <f>'G-1'!K11+'G-2'!K11+'G-3'!K11+'G-4'!K11</f>
        <v>34</v>
      </c>
      <c r="L11" s="46">
        <f>'G-1'!L11+'G-2'!L11+'G-3'!L11+'G-4'!L11</f>
        <v>85</v>
      </c>
      <c r="M11" s="6">
        <f t="shared" si="1"/>
        <v>525</v>
      </c>
      <c r="N11" s="9">
        <f>F21+F22+M10+M11</f>
        <v>1891.5</v>
      </c>
      <c r="O11" s="19" t="s">
        <v>44</v>
      </c>
      <c r="P11" s="46">
        <f>'G-1'!P11+'G-2'!P11+'G-3'!P11+'G-4'!P11</f>
        <v>31</v>
      </c>
      <c r="Q11" s="46">
        <f>'G-1'!Q11+'G-2'!Q11+'G-3'!Q11+'G-4'!Q11</f>
        <v>218</v>
      </c>
      <c r="R11" s="46">
        <f>'G-1'!R11+'G-2'!R11+'G-3'!R11+'G-4'!R11</f>
        <v>47</v>
      </c>
      <c r="S11" s="46">
        <f>'G-1'!S11+'G-2'!S11+'G-3'!S11+'G-4'!S11</f>
        <v>67</v>
      </c>
      <c r="T11" s="6">
        <f t="shared" si="2"/>
        <v>495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48</v>
      </c>
      <c r="C12" s="46">
        <f>'G-1'!C12+'G-2'!C12+'G-3'!C12+'G-4'!C12</f>
        <v>312</v>
      </c>
      <c r="D12" s="46">
        <f>'G-1'!D12+'G-2'!D12+'G-3'!D12+'G-4'!D12</f>
        <v>42</v>
      </c>
      <c r="E12" s="46">
        <f>'G-1'!E12+'G-2'!E12+'G-3'!E12+'G-4'!E12</f>
        <v>59</v>
      </c>
      <c r="F12" s="6">
        <f t="shared" si="0"/>
        <v>567.5</v>
      </c>
      <c r="G12" s="2"/>
      <c r="H12" s="19" t="s">
        <v>6</v>
      </c>
      <c r="I12" s="46">
        <f>'G-1'!I12+'G-2'!I12+'G-3'!I12+'G-4'!I12</f>
        <v>20</v>
      </c>
      <c r="J12" s="46">
        <f>'G-1'!J12+'G-2'!J12+'G-3'!J12+'G-4'!J12</f>
        <v>215</v>
      </c>
      <c r="K12" s="46">
        <f>'G-1'!K12+'G-2'!K12+'G-3'!K12+'G-4'!K12</f>
        <v>32</v>
      </c>
      <c r="L12" s="46">
        <f>'G-1'!L12+'G-2'!L12+'G-3'!L12+'G-4'!L12</f>
        <v>77</v>
      </c>
      <c r="M12" s="6">
        <f t="shared" si="1"/>
        <v>481.5</v>
      </c>
      <c r="N12" s="2">
        <f>F22+M10+M11+M12</f>
        <v>1886.5</v>
      </c>
      <c r="O12" s="19" t="s">
        <v>32</v>
      </c>
      <c r="P12" s="46">
        <f>'G-1'!P12+'G-2'!P12+'G-3'!P12+'G-4'!P12</f>
        <v>23</v>
      </c>
      <c r="Q12" s="46">
        <f>'G-1'!Q12+'G-2'!Q12+'G-3'!Q12+'G-4'!Q12</f>
        <v>245</v>
      </c>
      <c r="R12" s="46">
        <f>'G-1'!R12+'G-2'!R12+'G-3'!R12+'G-4'!R12</f>
        <v>44</v>
      </c>
      <c r="S12" s="46">
        <f>'G-1'!S12+'G-2'!S12+'G-3'!S12+'G-4'!S12</f>
        <v>69</v>
      </c>
      <c r="T12" s="6">
        <f t="shared" si="2"/>
        <v>517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30</v>
      </c>
      <c r="C13" s="46">
        <f>'G-1'!C13+'G-2'!C13+'G-3'!C13+'G-4'!C13</f>
        <v>263</v>
      </c>
      <c r="D13" s="46">
        <f>'G-1'!D13+'G-2'!D13+'G-3'!D13+'G-4'!D13</f>
        <v>42</v>
      </c>
      <c r="E13" s="46">
        <f>'G-1'!E13+'G-2'!E13+'G-3'!E13+'G-4'!E13</f>
        <v>72</v>
      </c>
      <c r="F13" s="6">
        <f t="shared" si="0"/>
        <v>542</v>
      </c>
      <c r="G13" s="2">
        <f t="shared" ref="G13:G19" si="3">F10+F11+F12+F13</f>
        <v>2329.5</v>
      </c>
      <c r="H13" s="19" t="s">
        <v>7</v>
      </c>
      <c r="I13" s="46">
        <f>'G-1'!I13+'G-2'!I13+'G-3'!I13+'G-4'!I13</f>
        <v>36</v>
      </c>
      <c r="J13" s="46">
        <f>'G-1'!J13+'G-2'!J13+'G-3'!J13+'G-4'!J13</f>
        <v>233</v>
      </c>
      <c r="K13" s="46">
        <f>'G-1'!K13+'G-2'!K13+'G-3'!K13+'G-4'!K13</f>
        <v>36</v>
      </c>
      <c r="L13" s="46">
        <f>'G-1'!L13+'G-2'!L13+'G-3'!L13+'G-4'!L13</f>
        <v>62</v>
      </c>
      <c r="M13" s="6">
        <f t="shared" si="1"/>
        <v>478</v>
      </c>
      <c r="N13" s="2">
        <f t="shared" ref="N13:N18" si="4">M10+M11+M12+M13</f>
        <v>1914.5</v>
      </c>
      <c r="O13" s="19" t="s">
        <v>33</v>
      </c>
      <c r="P13" s="46">
        <f>'G-1'!P13+'G-2'!P13+'G-3'!P13+'G-4'!P13</f>
        <v>27</v>
      </c>
      <c r="Q13" s="46">
        <f>'G-1'!Q13+'G-2'!Q13+'G-3'!Q13+'G-4'!Q13</f>
        <v>239</v>
      </c>
      <c r="R13" s="46">
        <f>'G-1'!R13+'G-2'!R13+'G-3'!R13+'G-4'!R13</f>
        <v>50</v>
      </c>
      <c r="S13" s="46">
        <f>'G-1'!S13+'G-2'!S13+'G-3'!S13+'G-4'!S13</f>
        <v>55</v>
      </c>
      <c r="T13" s="6">
        <f t="shared" si="2"/>
        <v>490</v>
      </c>
      <c r="U13" s="2">
        <f t="shared" ref="U13:U21" si="5">T10+T11+T12+T13</f>
        <v>2020.5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45</v>
      </c>
      <c r="C14" s="46">
        <f>'G-1'!C14+'G-2'!C14+'G-3'!C14+'G-4'!C14</f>
        <v>282</v>
      </c>
      <c r="D14" s="46">
        <f>'G-1'!D14+'G-2'!D14+'G-3'!D14+'G-4'!D14</f>
        <v>40</v>
      </c>
      <c r="E14" s="46">
        <f>'G-1'!E14+'G-2'!E14+'G-3'!E14+'G-4'!E14</f>
        <v>50</v>
      </c>
      <c r="F14" s="6">
        <f t="shared" si="0"/>
        <v>509.5</v>
      </c>
      <c r="G14" s="2">
        <f t="shared" si="3"/>
        <v>2294.5</v>
      </c>
      <c r="H14" s="19" t="s">
        <v>9</v>
      </c>
      <c r="I14" s="46">
        <f>'G-1'!I14+'G-2'!I14+'G-3'!I14+'G-4'!I14</f>
        <v>25</v>
      </c>
      <c r="J14" s="46">
        <f>'G-1'!J14+'G-2'!J14+'G-3'!J14+'G-4'!J14</f>
        <v>222</v>
      </c>
      <c r="K14" s="46">
        <f>'G-1'!K14+'G-2'!K14+'G-3'!K14+'G-4'!K14</f>
        <v>39</v>
      </c>
      <c r="L14" s="46">
        <f>'G-1'!L14+'G-2'!L14+'G-3'!L14+'G-4'!L14</f>
        <v>52</v>
      </c>
      <c r="M14" s="6">
        <f t="shared" si="1"/>
        <v>442.5</v>
      </c>
      <c r="N14" s="2">
        <f t="shared" si="4"/>
        <v>1927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1502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18</v>
      </c>
      <c r="C15" s="46">
        <f>'G-1'!C15+'G-2'!C15+'G-3'!C15+'G-4'!C15</f>
        <v>269</v>
      </c>
      <c r="D15" s="46">
        <f>'G-1'!D15+'G-2'!D15+'G-3'!D15+'G-4'!D15</f>
        <v>52</v>
      </c>
      <c r="E15" s="46">
        <f>'G-1'!E15+'G-2'!E15+'G-3'!E15+'G-4'!E15</f>
        <v>66</v>
      </c>
      <c r="F15" s="6">
        <f t="shared" si="0"/>
        <v>547</v>
      </c>
      <c r="G15" s="2">
        <f t="shared" si="3"/>
        <v>2166</v>
      </c>
      <c r="H15" s="19" t="s">
        <v>12</v>
      </c>
      <c r="I15" s="46">
        <f>'G-1'!I15+'G-2'!I15+'G-3'!I15+'G-4'!I15</f>
        <v>28</v>
      </c>
      <c r="J15" s="46">
        <f>'G-1'!J15+'G-2'!J15+'G-3'!J15+'G-4'!J15</f>
        <v>211</v>
      </c>
      <c r="K15" s="46">
        <f>'G-1'!K15+'G-2'!K15+'G-3'!K15+'G-4'!K15</f>
        <v>38</v>
      </c>
      <c r="L15" s="46">
        <f>'G-1'!L15+'G-2'!L15+'G-3'!L15+'G-4'!L15</f>
        <v>47</v>
      </c>
      <c r="M15" s="6">
        <f t="shared" si="1"/>
        <v>418.5</v>
      </c>
      <c r="N15" s="2">
        <f t="shared" si="4"/>
        <v>1820.5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1007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29</v>
      </c>
      <c r="C16" s="46">
        <f>'G-1'!C16+'G-2'!C16+'G-3'!C16+'G-4'!C16</f>
        <v>241</v>
      </c>
      <c r="D16" s="46">
        <f>'G-1'!D16+'G-2'!D16+'G-3'!D16+'G-4'!D16</f>
        <v>52</v>
      </c>
      <c r="E16" s="46">
        <f>'G-1'!E16+'G-2'!E16+'G-3'!E16+'G-4'!E16</f>
        <v>60</v>
      </c>
      <c r="F16" s="6">
        <f t="shared" si="0"/>
        <v>509.5</v>
      </c>
      <c r="G16" s="2">
        <f t="shared" si="3"/>
        <v>2108</v>
      </c>
      <c r="H16" s="19" t="s">
        <v>15</v>
      </c>
      <c r="I16" s="46">
        <f>'G-1'!I16+'G-2'!I16+'G-3'!I16+'G-4'!I16</f>
        <v>27</v>
      </c>
      <c r="J16" s="46">
        <f>'G-1'!J16+'G-2'!J16+'G-3'!J16+'G-4'!J16</f>
        <v>198</v>
      </c>
      <c r="K16" s="46">
        <f>'G-1'!K16+'G-2'!K16+'G-3'!K16+'G-4'!K16</f>
        <v>31</v>
      </c>
      <c r="L16" s="46">
        <f>'G-1'!L16+'G-2'!L16+'G-3'!L16+'G-4'!L16</f>
        <v>45</v>
      </c>
      <c r="M16" s="6">
        <f t="shared" si="1"/>
        <v>386</v>
      </c>
      <c r="N16" s="2">
        <f t="shared" si="4"/>
        <v>1725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490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27</v>
      </c>
      <c r="C17" s="46">
        <f>'G-1'!C17+'G-2'!C17+'G-3'!C17+'G-4'!C17</f>
        <v>229</v>
      </c>
      <c r="D17" s="46">
        <f>'G-1'!D17+'G-2'!D17+'G-3'!D17+'G-4'!D17</f>
        <v>44</v>
      </c>
      <c r="E17" s="46">
        <f>'G-1'!E17+'G-2'!E17+'G-3'!E17+'G-4'!E17</f>
        <v>63</v>
      </c>
      <c r="F17" s="6">
        <f t="shared" si="0"/>
        <v>488</v>
      </c>
      <c r="G17" s="2">
        <f t="shared" si="3"/>
        <v>2054</v>
      </c>
      <c r="H17" s="19" t="s">
        <v>18</v>
      </c>
      <c r="I17" s="46">
        <f>'G-1'!I17+'G-2'!I17+'G-3'!I17+'G-4'!I17</f>
        <v>37</v>
      </c>
      <c r="J17" s="46">
        <f>'G-1'!J17+'G-2'!J17+'G-3'!J17+'G-4'!J17</f>
        <v>229</v>
      </c>
      <c r="K17" s="46">
        <f>'G-1'!K17+'G-2'!K17+'G-3'!K17+'G-4'!K17</f>
        <v>37</v>
      </c>
      <c r="L17" s="46">
        <f>'G-1'!L17+'G-2'!L17+'G-3'!L17+'G-4'!L17</f>
        <v>46</v>
      </c>
      <c r="M17" s="6">
        <f t="shared" si="1"/>
        <v>436.5</v>
      </c>
      <c r="N17" s="2">
        <f t="shared" si="4"/>
        <v>1683.5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29</v>
      </c>
      <c r="C18" s="46">
        <f>'G-1'!C18+'G-2'!C18+'G-3'!C18+'G-4'!C18</f>
        <v>263</v>
      </c>
      <c r="D18" s="46">
        <f>'G-1'!D18+'G-2'!D18+'G-3'!D18+'G-4'!D18</f>
        <v>52</v>
      </c>
      <c r="E18" s="46">
        <f>'G-1'!E18+'G-2'!E18+'G-3'!E18+'G-4'!E18</f>
        <v>62</v>
      </c>
      <c r="F18" s="6">
        <f t="shared" si="0"/>
        <v>536.5</v>
      </c>
      <c r="G18" s="2">
        <f t="shared" si="3"/>
        <v>2081</v>
      </c>
      <c r="H18" s="19" t="s">
        <v>20</v>
      </c>
      <c r="I18" s="46">
        <f>'G-1'!I18+'G-2'!I18+'G-3'!I18+'G-4'!I18</f>
        <v>36</v>
      </c>
      <c r="J18" s="46">
        <f>'G-1'!J18+'G-2'!J18+'G-3'!J18+'G-4'!J18</f>
        <v>224</v>
      </c>
      <c r="K18" s="46">
        <f>'G-1'!K18+'G-2'!K18+'G-3'!K18+'G-4'!K18</f>
        <v>44</v>
      </c>
      <c r="L18" s="46">
        <f>'G-1'!L18+'G-2'!L18+'G-3'!L18+'G-4'!L18</f>
        <v>55</v>
      </c>
      <c r="M18" s="6">
        <f t="shared" si="1"/>
        <v>467.5</v>
      </c>
      <c r="N18" s="2">
        <f t="shared" si="4"/>
        <v>1708.5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22</v>
      </c>
      <c r="C19" s="47">
        <f>'G-1'!C19+'G-2'!C19+'G-3'!C19+'G-4'!C19</f>
        <v>225</v>
      </c>
      <c r="D19" s="47">
        <f>'G-1'!D19+'G-2'!D19+'G-3'!D19+'G-4'!D19</f>
        <v>54</v>
      </c>
      <c r="E19" s="47">
        <f>'G-1'!E19+'G-2'!E19+'G-3'!E19+'G-4'!E19</f>
        <v>55</v>
      </c>
      <c r="F19" s="7">
        <f t="shared" si="0"/>
        <v>481.5</v>
      </c>
      <c r="G19" s="3">
        <f t="shared" si="3"/>
        <v>2015.5</v>
      </c>
      <c r="H19" s="20" t="s">
        <v>22</v>
      </c>
      <c r="I19" s="46">
        <f>'G-1'!I19+'G-2'!I19+'G-3'!I19+'G-4'!I19</f>
        <v>44</v>
      </c>
      <c r="J19" s="46">
        <f>'G-1'!J19+'G-2'!J19+'G-3'!J19+'G-4'!J19</f>
        <v>244</v>
      </c>
      <c r="K19" s="46">
        <f>'G-1'!K19+'G-2'!K19+'G-3'!K19+'G-4'!K19</f>
        <v>41</v>
      </c>
      <c r="L19" s="46">
        <f>'G-1'!L19+'G-2'!L19+'G-3'!L19+'G-4'!L19</f>
        <v>76</v>
      </c>
      <c r="M19" s="6">
        <f t="shared" si="1"/>
        <v>538</v>
      </c>
      <c r="N19" s="2">
        <f>M16+M17+M18+M19</f>
        <v>1828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30</v>
      </c>
      <c r="C20" s="45">
        <f>'G-1'!C20+'G-2'!C20+'G-3'!C20+'G-4'!C20</f>
        <v>230</v>
      </c>
      <c r="D20" s="45">
        <f>'G-1'!D20+'G-2'!D20+'G-3'!D20+'G-4'!D20</f>
        <v>43</v>
      </c>
      <c r="E20" s="45">
        <f>'G-1'!E20+'G-2'!E20+'G-3'!E20+'G-4'!E20</f>
        <v>68</v>
      </c>
      <c r="F20" s="8">
        <f t="shared" si="0"/>
        <v>501</v>
      </c>
      <c r="G20" s="35"/>
      <c r="H20" s="19" t="s">
        <v>24</v>
      </c>
      <c r="I20" s="46">
        <f>'G-1'!I20+'G-2'!I20+'G-3'!I20+'G-4'!I20</f>
        <v>33</v>
      </c>
      <c r="J20" s="46">
        <f>'G-1'!J20+'G-2'!J20+'G-3'!J20+'G-4'!J20</f>
        <v>204</v>
      </c>
      <c r="K20" s="46">
        <f>'G-1'!K20+'G-2'!K20+'G-3'!K20+'G-4'!K20</f>
        <v>38</v>
      </c>
      <c r="L20" s="46">
        <f>'G-1'!L20+'G-2'!L20+'G-3'!L20+'G-4'!L20</f>
        <v>66</v>
      </c>
      <c r="M20" s="8">
        <f t="shared" si="1"/>
        <v>461.5</v>
      </c>
      <c r="N20" s="2">
        <f>M17+M18+M19+M20</f>
        <v>1903.5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33</v>
      </c>
      <c r="C21" s="46">
        <f>'G-1'!C21+'G-2'!C21+'G-3'!C21+'G-4'!C21</f>
        <v>213</v>
      </c>
      <c r="D21" s="46">
        <f>'G-1'!D21+'G-2'!D21+'G-3'!D21+'G-4'!D21</f>
        <v>36</v>
      </c>
      <c r="E21" s="46">
        <f>'G-1'!E21+'G-2'!E21+'G-3'!E21+'G-4'!E21</f>
        <v>74</v>
      </c>
      <c r="F21" s="6">
        <f t="shared" si="0"/>
        <v>486.5</v>
      </c>
      <c r="G21" s="36"/>
      <c r="H21" s="20" t="s">
        <v>25</v>
      </c>
      <c r="I21" s="46">
        <f>'G-1'!I21+'G-2'!I21+'G-3'!I21+'G-4'!I21</f>
        <v>30</v>
      </c>
      <c r="J21" s="46">
        <f>'G-1'!J21+'G-2'!J21+'G-3'!J21+'G-4'!J21</f>
        <v>202</v>
      </c>
      <c r="K21" s="46">
        <f>'G-1'!K21+'G-2'!K21+'G-3'!K21+'G-4'!K21</f>
        <v>43</v>
      </c>
      <c r="L21" s="46">
        <f>'G-1'!L21+'G-2'!L21+'G-3'!L21+'G-4'!L21</f>
        <v>66</v>
      </c>
      <c r="M21" s="6">
        <f t="shared" si="1"/>
        <v>468</v>
      </c>
      <c r="N21" s="2">
        <f>M18+M19+M20+M21</f>
        <v>1935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34</v>
      </c>
      <c r="C22" s="46">
        <f>'G-1'!C22+'G-2'!C22+'G-3'!C22+'G-4'!C22</f>
        <v>221</v>
      </c>
      <c r="D22" s="46">
        <f>'G-1'!D22+'G-2'!D22+'G-3'!D22+'G-4'!D22</f>
        <v>46</v>
      </c>
      <c r="E22" s="46">
        <f>'G-1'!E22+'G-2'!E22+'G-3'!E22+'G-4'!E22</f>
        <v>48</v>
      </c>
      <c r="F22" s="6">
        <f t="shared" si="0"/>
        <v>450</v>
      </c>
      <c r="G22" s="2"/>
      <c r="H22" s="21" t="s">
        <v>26</v>
      </c>
      <c r="I22" s="46">
        <f>'G-1'!I22+'G-2'!I22+'G-3'!I22+'G-4'!I22</f>
        <v>39</v>
      </c>
      <c r="J22" s="46">
        <f>'G-1'!J22+'G-2'!J22+'G-3'!J22+'G-4'!J22</f>
        <v>201</v>
      </c>
      <c r="K22" s="46">
        <f>'G-1'!K22+'G-2'!K22+'G-3'!K22+'G-4'!K22</f>
        <v>40</v>
      </c>
      <c r="L22" s="46">
        <f>'G-1'!L22+'G-2'!L22+'G-3'!L22+'G-4'!L22</f>
        <v>74</v>
      </c>
      <c r="M22" s="6">
        <f t="shared" si="1"/>
        <v>485.5</v>
      </c>
      <c r="N22" s="3">
        <f>M19+M20+M21+M22</f>
        <v>1953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2329.5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1953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2020.5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71</v>
      </c>
      <c r="D24" s="86"/>
      <c r="E24" s="86"/>
      <c r="F24" s="87" t="s">
        <v>63</v>
      </c>
      <c r="G24" s="88"/>
      <c r="H24" s="179"/>
      <c r="I24" s="180"/>
      <c r="J24" s="82" t="s">
        <v>71</v>
      </c>
      <c r="K24" s="86"/>
      <c r="L24" s="86"/>
      <c r="M24" s="87" t="s">
        <v>91</v>
      </c>
      <c r="N24" s="88"/>
      <c r="O24" s="179"/>
      <c r="P24" s="180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C6" sqref="C6:E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109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110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6 CR 38</v>
      </c>
      <c r="D5" s="233"/>
      <c r="E5" s="233"/>
      <c r="F5" s="111"/>
      <c r="G5" s="112"/>
      <c r="H5" s="103" t="s">
        <v>53</v>
      </c>
      <c r="I5" s="234">
        <f>'G-1'!L5</f>
        <v>638</v>
      </c>
      <c r="J5" s="234"/>
    </row>
    <row r="6" spans="1:10" x14ac:dyDescent="0.2">
      <c r="A6" s="161" t="s">
        <v>111</v>
      </c>
      <c r="B6" s="161"/>
      <c r="C6" s="219"/>
      <c r="D6" s="219"/>
      <c r="E6" s="219"/>
      <c r="F6" s="111"/>
      <c r="G6" s="112"/>
      <c r="H6" s="103" t="s">
        <v>58</v>
      </c>
      <c r="I6" s="220">
        <f>'G-1'!S6</f>
        <v>44230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112</v>
      </c>
      <c r="B8" s="224" t="s">
        <v>113</v>
      </c>
      <c r="C8" s="222" t="s">
        <v>114</v>
      </c>
      <c r="D8" s="224" t="s">
        <v>115</v>
      </c>
      <c r="E8" s="116" t="s">
        <v>116</v>
      </c>
      <c r="F8" s="117" t="s">
        <v>117</v>
      </c>
      <c r="G8" s="118" t="s">
        <v>118</v>
      </c>
      <c r="H8" s="117" t="s">
        <v>119</v>
      </c>
      <c r="I8" s="226" t="s">
        <v>120</v>
      </c>
      <c r="J8" s="228" t="s">
        <v>121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122</v>
      </c>
      <c r="B10" s="216">
        <v>1</v>
      </c>
      <c r="C10" s="122"/>
      <c r="D10" s="123" t="s">
        <v>123</v>
      </c>
      <c r="E10" s="75"/>
      <c r="F10" s="75"/>
      <c r="G10" s="75"/>
      <c r="H10" s="75"/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4"/>
      <c r="B11" s="217"/>
      <c r="C11" s="122" t="s">
        <v>124</v>
      </c>
      <c r="D11" s="125" t="s">
        <v>125</v>
      </c>
      <c r="E11" s="126"/>
      <c r="F11" s="126"/>
      <c r="G11" s="126"/>
      <c r="H11" s="126"/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14"/>
      <c r="B12" s="217"/>
      <c r="C12" s="128" t="s">
        <v>133</v>
      </c>
      <c r="D12" s="129" t="s">
        <v>126</v>
      </c>
      <c r="E12" s="74"/>
      <c r="F12" s="74"/>
      <c r="G12" s="74"/>
      <c r="H12" s="74"/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14"/>
      <c r="B13" s="217"/>
      <c r="C13" s="132"/>
      <c r="D13" s="123" t="s">
        <v>123</v>
      </c>
      <c r="E13" s="75"/>
      <c r="F13" s="75"/>
      <c r="G13" s="75"/>
      <c r="H13" s="75"/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4"/>
      <c r="B14" s="217"/>
      <c r="C14" s="122" t="s">
        <v>127</v>
      </c>
      <c r="D14" s="125" t="s">
        <v>125</v>
      </c>
      <c r="E14" s="126"/>
      <c r="F14" s="126"/>
      <c r="G14" s="126"/>
      <c r="H14" s="126"/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14"/>
      <c r="B15" s="217"/>
      <c r="C15" s="128" t="s">
        <v>134</v>
      </c>
      <c r="D15" s="129" t="s">
        <v>126</v>
      </c>
      <c r="E15" s="74"/>
      <c r="F15" s="74"/>
      <c r="G15" s="74"/>
      <c r="H15" s="74"/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14"/>
      <c r="B16" s="217"/>
      <c r="C16" s="132"/>
      <c r="D16" s="123" t="s">
        <v>123</v>
      </c>
      <c r="E16" s="75"/>
      <c r="F16" s="75"/>
      <c r="G16" s="75"/>
      <c r="H16" s="75"/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4"/>
      <c r="B17" s="217"/>
      <c r="C17" s="122" t="s">
        <v>128</v>
      </c>
      <c r="D17" s="125" t="s">
        <v>125</v>
      </c>
      <c r="E17" s="126"/>
      <c r="F17" s="126"/>
      <c r="G17" s="126"/>
      <c r="H17" s="126"/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15"/>
      <c r="B18" s="218"/>
      <c r="C18" s="133" t="s">
        <v>135</v>
      </c>
      <c r="D18" s="129" t="s">
        <v>126</v>
      </c>
      <c r="E18" s="74"/>
      <c r="F18" s="74"/>
      <c r="G18" s="74"/>
      <c r="H18" s="74"/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3" t="s">
        <v>129</v>
      </c>
      <c r="B19" s="216">
        <v>1</v>
      </c>
      <c r="C19" s="134"/>
      <c r="D19" s="123" t="s">
        <v>123</v>
      </c>
      <c r="E19" s="75"/>
      <c r="F19" s="75"/>
      <c r="G19" s="75"/>
      <c r="H19" s="75"/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4"/>
      <c r="B20" s="217"/>
      <c r="C20" s="122" t="s">
        <v>124</v>
      </c>
      <c r="D20" s="125" t="s">
        <v>125</v>
      </c>
      <c r="E20" s="126"/>
      <c r="F20" s="126"/>
      <c r="G20" s="126"/>
      <c r="H20" s="126"/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14"/>
      <c r="B21" s="217"/>
      <c r="C21" s="128" t="s">
        <v>136</v>
      </c>
      <c r="D21" s="129" t="s">
        <v>126</v>
      </c>
      <c r="E21" s="74"/>
      <c r="F21" s="74"/>
      <c r="G21" s="74"/>
      <c r="H21" s="74"/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14"/>
      <c r="B22" s="217"/>
      <c r="C22" s="132"/>
      <c r="D22" s="123" t="s">
        <v>123</v>
      </c>
      <c r="E22" s="75"/>
      <c r="F22" s="75"/>
      <c r="G22" s="75"/>
      <c r="H22" s="75"/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4"/>
      <c r="B23" s="217"/>
      <c r="C23" s="122" t="s">
        <v>127</v>
      </c>
      <c r="D23" s="125" t="s">
        <v>125</v>
      </c>
      <c r="E23" s="126"/>
      <c r="F23" s="126"/>
      <c r="G23" s="126"/>
      <c r="H23" s="126"/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14"/>
      <c r="B24" s="217"/>
      <c r="C24" s="128" t="s">
        <v>137</v>
      </c>
      <c r="D24" s="129" t="s">
        <v>126</v>
      </c>
      <c r="E24" s="74"/>
      <c r="F24" s="74"/>
      <c r="G24" s="74"/>
      <c r="H24" s="74"/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14"/>
      <c r="B25" s="217"/>
      <c r="C25" s="132"/>
      <c r="D25" s="123" t="s">
        <v>123</v>
      </c>
      <c r="E25" s="75"/>
      <c r="F25" s="75"/>
      <c r="G25" s="75"/>
      <c r="H25" s="75"/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4"/>
      <c r="B26" s="217"/>
      <c r="C26" s="122" t="s">
        <v>128</v>
      </c>
      <c r="D26" s="125" t="s">
        <v>125</v>
      </c>
      <c r="E26" s="126"/>
      <c r="F26" s="126"/>
      <c r="G26" s="126"/>
      <c r="H26" s="126"/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15"/>
      <c r="B27" s="218"/>
      <c r="C27" s="133" t="s">
        <v>138</v>
      </c>
      <c r="D27" s="129" t="s">
        <v>126</v>
      </c>
      <c r="E27" s="74"/>
      <c r="F27" s="74"/>
      <c r="G27" s="74"/>
      <c r="H27" s="74"/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3" t="s">
        <v>130</v>
      </c>
      <c r="B28" s="216">
        <v>1</v>
      </c>
      <c r="C28" s="134"/>
      <c r="D28" s="123" t="s">
        <v>123</v>
      </c>
      <c r="E28" s="75"/>
      <c r="F28" s="75"/>
      <c r="G28" s="75"/>
      <c r="H28" s="75"/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4"/>
      <c r="B29" s="217"/>
      <c r="C29" s="122" t="s">
        <v>124</v>
      </c>
      <c r="D29" s="125" t="s">
        <v>125</v>
      </c>
      <c r="E29" s="126"/>
      <c r="F29" s="126"/>
      <c r="G29" s="126"/>
      <c r="H29" s="126"/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14"/>
      <c r="B30" s="217"/>
      <c r="C30" s="128" t="s">
        <v>139</v>
      </c>
      <c r="D30" s="129" t="s">
        <v>126</v>
      </c>
      <c r="E30" s="74"/>
      <c r="F30" s="74"/>
      <c r="G30" s="74"/>
      <c r="H30" s="74"/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14"/>
      <c r="B31" s="217"/>
      <c r="C31" s="132"/>
      <c r="D31" s="123" t="s">
        <v>123</v>
      </c>
      <c r="E31" s="75"/>
      <c r="F31" s="75"/>
      <c r="G31" s="75"/>
      <c r="H31" s="75"/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4"/>
      <c r="B32" s="217"/>
      <c r="C32" s="122" t="s">
        <v>127</v>
      </c>
      <c r="D32" s="125" t="s">
        <v>125</v>
      </c>
      <c r="E32" s="126"/>
      <c r="F32" s="126"/>
      <c r="G32" s="126"/>
      <c r="H32" s="126"/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14"/>
      <c r="B33" s="217"/>
      <c r="C33" s="128" t="s">
        <v>140</v>
      </c>
      <c r="D33" s="129" t="s">
        <v>126</v>
      </c>
      <c r="E33" s="74"/>
      <c r="F33" s="74"/>
      <c r="G33" s="74"/>
      <c r="H33" s="74"/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14"/>
      <c r="B34" s="217"/>
      <c r="C34" s="132"/>
      <c r="D34" s="123" t="s">
        <v>123</v>
      </c>
      <c r="E34" s="75"/>
      <c r="F34" s="75"/>
      <c r="G34" s="75"/>
      <c r="H34" s="75"/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4"/>
      <c r="B35" s="217"/>
      <c r="C35" s="122" t="s">
        <v>128</v>
      </c>
      <c r="D35" s="125" t="s">
        <v>125</v>
      </c>
      <c r="E35" s="126"/>
      <c r="F35" s="126"/>
      <c r="G35" s="126"/>
      <c r="H35" s="126"/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15"/>
      <c r="B36" s="218"/>
      <c r="C36" s="133" t="s">
        <v>141</v>
      </c>
      <c r="D36" s="129" t="s">
        <v>126</v>
      </c>
      <c r="E36" s="74"/>
      <c r="F36" s="74"/>
      <c r="G36" s="74"/>
      <c r="H36" s="74"/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13" t="s">
        <v>131</v>
      </c>
      <c r="B37" s="216">
        <v>1</v>
      </c>
      <c r="C37" s="134"/>
      <c r="D37" s="123" t="s">
        <v>123</v>
      </c>
      <c r="E37" s="75"/>
      <c r="F37" s="75"/>
      <c r="G37" s="75"/>
      <c r="H37" s="75"/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4"/>
      <c r="B38" s="217"/>
      <c r="C38" s="122" t="s">
        <v>124</v>
      </c>
      <c r="D38" s="125" t="s">
        <v>125</v>
      </c>
      <c r="E38" s="126"/>
      <c r="F38" s="126"/>
      <c r="G38" s="126"/>
      <c r="H38" s="126"/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4"/>
      <c r="B39" s="217"/>
      <c r="C39" s="128" t="s">
        <v>142</v>
      </c>
      <c r="D39" s="129" t="s">
        <v>126</v>
      </c>
      <c r="E39" s="74"/>
      <c r="F39" s="74"/>
      <c r="G39" s="74"/>
      <c r="H39" s="74"/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4"/>
      <c r="B40" s="217"/>
      <c r="C40" s="132"/>
      <c r="D40" s="123" t="s">
        <v>123</v>
      </c>
      <c r="E40" s="75"/>
      <c r="F40" s="75"/>
      <c r="G40" s="75"/>
      <c r="H40" s="75"/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4"/>
      <c r="B41" s="217"/>
      <c r="C41" s="122" t="s">
        <v>127</v>
      </c>
      <c r="D41" s="125" t="s">
        <v>125</v>
      </c>
      <c r="E41" s="126"/>
      <c r="F41" s="126"/>
      <c r="G41" s="126"/>
      <c r="H41" s="126"/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4"/>
      <c r="B42" s="217"/>
      <c r="C42" s="128" t="s">
        <v>143</v>
      </c>
      <c r="D42" s="129" t="s">
        <v>126</v>
      </c>
      <c r="E42" s="74"/>
      <c r="F42" s="74"/>
      <c r="G42" s="74"/>
      <c r="H42" s="74"/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4"/>
      <c r="B43" s="217"/>
      <c r="C43" s="132"/>
      <c r="D43" s="123" t="s">
        <v>123</v>
      </c>
      <c r="E43" s="75"/>
      <c r="F43" s="75"/>
      <c r="G43" s="75"/>
      <c r="H43" s="75"/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4"/>
      <c r="B44" s="217"/>
      <c r="C44" s="122" t="s">
        <v>128</v>
      </c>
      <c r="D44" s="125" t="s">
        <v>125</v>
      </c>
      <c r="E44" s="126"/>
      <c r="F44" s="126"/>
      <c r="G44" s="126"/>
      <c r="H44" s="126"/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5"/>
      <c r="B45" s="218"/>
      <c r="C45" s="133" t="s">
        <v>144</v>
      </c>
      <c r="D45" s="129" t="s">
        <v>126</v>
      </c>
      <c r="E45" s="74"/>
      <c r="F45" s="74"/>
      <c r="G45" s="74"/>
      <c r="H45" s="74"/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92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93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94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95</v>
      </c>
      <c r="B8" s="238"/>
      <c r="C8" s="237" t="s">
        <v>96</v>
      </c>
      <c r="D8" s="237"/>
      <c r="E8" s="237"/>
      <c r="F8" s="237"/>
      <c r="G8" s="237"/>
      <c r="H8" s="237"/>
      <c r="I8" s="92"/>
      <c r="J8" s="92"/>
      <c r="K8" s="92"/>
      <c r="L8" s="238" t="s">
        <v>97</v>
      </c>
      <c r="M8" s="238"/>
      <c r="N8" s="238"/>
      <c r="O8" s="237" t="str">
        <f>'G-1'!D5</f>
        <v>CL 6 CR 38</v>
      </c>
      <c r="P8" s="237"/>
      <c r="Q8" s="237"/>
      <c r="R8" s="237"/>
      <c r="S8" s="237"/>
      <c r="T8" s="92"/>
      <c r="U8" s="92"/>
      <c r="V8" s="238" t="s">
        <v>98</v>
      </c>
      <c r="W8" s="238"/>
      <c r="X8" s="238"/>
      <c r="Y8" s="237">
        <f>'G-1'!L5</f>
        <v>638</v>
      </c>
      <c r="Z8" s="237"/>
      <c r="AA8" s="237"/>
      <c r="AB8" s="92"/>
      <c r="AC8" s="92"/>
      <c r="AD8" s="92"/>
      <c r="AE8" s="92"/>
      <c r="AF8" s="92"/>
      <c r="AG8" s="92"/>
      <c r="AH8" s="238" t="s">
        <v>99</v>
      </c>
      <c r="AI8" s="238"/>
      <c r="AJ8" s="239">
        <f>'G-1'!S6</f>
        <v>44230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132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100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101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1120.5</v>
      </c>
      <c r="AV12" s="97">
        <f t="shared" si="0"/>
        <v>1029.5</v>
      </c>
      <c r="AW12" s="97">
        <f t="shared" si="0"/>
        <v>915.5</v>
      </c>
      <c r="AX12" s="97">
        <f t="shared" si="0"/>
        <v>919</v>
      </c>
      <c r="AY12" s="97">
        <f t="shared" si="0"/>
        <v>917.5</v>
      </c>
      <c r="AZ12" s="97">
        <f t="shared" si="0"/>
        <v>951.5</v>
      </c>
      <c r="BA12" s="97">
        <f t="shared" si="0"/>
        <v>899</v>
      </c>
      <c r="BB12" s="97"/>
      <c r="BC12" s="97"/>
      <c r="BD12" s="97"/>
      <c r="BE12" s="97">
        <f t="shared" ref="BE12:BQ12" si="1">P14</f>
        <v>695.5</v>
      </c>
      <c r="BF12" s="97">
        <f t="shared" si="1"/>
        <v>682.5</v>
      </c>
      <c r="BG12" s="97">
        <f t="shared" si="1"/>
        <v>675</v>
      </c>
      <c r="BH12" s="97">
        <f t="shared" si="1"/>
        <v>700</v>
      </c>
      <c r="BI12" s="97">
        <f t="shared" si="1"/>
        <v>733</v>
      </c>
      <c r="BJ12" s="97">
        <f t="shared" si="1"/>
        <v>698</v>
      </c>
      <c r="BK12" s="97">
        <f t="shared" si="1"/>
        <v>659.5</v>
      </c>
      <c r="BL12" s="97">
        <f t="shared" si="1"/>
        <v>669.5</v>
      </c>
      <c r="BM12" s="97">
        <f t="shared" si="1"/>
        <v>701.5</v>
      </c>
      <c r="BN12" s="97">
        <f t="shared" si="1"/>
        <v>741</v>
      </c>
      <c r="BO12" s="97">
        <f t="shared" si="1"/>
        <v>783.5</v>
      </c>
      <c r="BP12" s="97">
        <f t="shared" si="1"/>
        <v>790.5</v>
      </c>
      <c r="BQ12" s="97">
        <f t="shared" si="1"/>
        <v>743.5</v>
      </c>
      <c r="BR12" s="97"/>
      <c r="BS12" s="97"/>
      <c r="BT12" s="97"/>
      <c r="BU12" s="97">
        <f t="shared" ref="BU12:CC12" si="2">AG14</f>
        <v>816.5</v>
      </c>
      <c r="BV12" s="97">
        <f t="shared" si="2"/>
        <v>607</v>
      </c>
      <c r="BW12" s="97">
        <f t="shared" si="2"/>
        <v>432</v>
      </c>
      <c r="BX12" s="97">
        <f t="shared" si="2"/>
        <v>192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102</v>
      </c>
      <c r="B13" s="149">
        <f>'G-1'!F10</f>
        <v>287</v>
      </c>
      <c r="C13" s="149">
        <f>'G-1'!F11</f>
        <v>365</v>
      </c>
      <c r="D13" s="149">
        <f>'G-1'!F12</f>
        <v>240</v>
      </c>
      <c r="E13" s="149">
        <f>'G-1'!F13</f>
        <v>228.5</v>
      </c>
      <c r="F13" s="149">
        <f>'G-1'!F14</f>
        <v>196</v>
      </c>
      <c r="G13" s="149">
        <f>'G-1'!F15</f>
        <v>251</v>
      </c>
      <c r="H13" s="149">
        <f>'G-1'!F16</f>
        <v>243.5</v>
      </c>
      <c r="I13" s="149">
        <f>'G-1'!F17</f>
        <v>227</v>
      </c>
      <c r="J13" s="149">
        <f>'G-1'!F18</f>
        <v>230</v>
      </c>
      <c r="K13" s="149">
        <f>'G-1'!F19</f>
        <v>198.5</v>
      </c>
      <c r="L13" s="150"/>
      <c r="M13" s="149">
        <f>'G-1'!F20</f>
        <v>213.5</v>
      </c>
      <c r="N13" s="149">
        <f>'G-1'!F21</f>
        <v>190.5</v>
      </c>
      <c r="O13" s="149">
        <f>'G-1'!F22</f>
        <v>158.5</v>
      </c>
      <c r="P13" s="149">
        <f>'G-1'!M10</f>
        <v>133</v>
      </c>
      <c r="Q13" s="149">
        <f>'G-1'!M11</f>
        <v>200.5</v>
      </c>
      <c r="R13" s="149">
        <f>'G-1'!M12</f>
        <v>183</v>
      </c>
      <c r="S13" s="149">
        <f>'G-1'!M13</f>
        <v>183.5</v>
      </c>
      <c r="T13" s="149">
        <f>'G-1'!M14</f>
        <v>166</v>
      </c>
      <c r="U13" s="149">
        <f>'G-1'!M15</f>
        <v>165.5</v>
      </c>
      <c r="V13" s="149">
        <f>'G-1'!M16</f>
        <v>144.5</v>
      </c>
      <c r="W13" s="149">
        <f>'G-1'!M17</f>
        <v>193.5</v>
      </c>
      <c r="X13" s="149">
        <f>'G-1'!M18</f>
        <v>198</v>
      </c>
      <c r="Y13" s="149">
        <f>'G-1'!M19</f>
        <v>205</v>
      </c>
      <c r="Z13" s="149">
        <f>'G-1'!M20</f>
        <v>187</v>
      </c>
      <c r="AA13" s="149">
        <f>'G-1'!M21</f>
        <v>200.5</v>
      </c>
      <c r="AB13" s="149">
        <f>'G-1'!M22</f>
        <v>151</v>
      </c>
      <c r="AC13" s="150"/>
      <c r="AD13" s="149">
        <f>'G-1'!T10</f>
        <v>209.5</v>
      </c>
      <c r="AE13" s="149">
        <f>'G-1'!T11</f>
        <v>175</v>
      </c>
      <c r="AF13" s="149">
        <f>'G-1'!T12</f>
        <v>240</v>
      </c>
      <c r="AG13" s="149">
        <f>'G-1'!T13</f>
        <v>192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103</v>
      </c>
      <c r="B14" s="149"/>
      <c r="C14" s="149"/>
      <c r="D14" s="149"/>
      <c r="E14" s="149">
        <f>B13+C13+D13+E13</f>
        <v>1120.5</v>
      </c>
      <c r="F14" s="149">
        <f t="shared" ref="F14:K14" si="3">C13+D13+E13+F13</f>
        <v>1029.5</v>
      </c>
      <c r="G14" s="149">
        <f t="shared" si="3"/>
        <v>915.5</v>
      </c>
      <c r="H14" s="149">
        <f t="shared" si="3"/>
        <v>919</v>
      </c>
      <c r="I14" s="149">
        <f t="shared" si="3"/>
        <v>917.5</v>
      </c>
      <c r="J14" s="149">
        <f t="shared" si="3"/>
        <v>951.5</v>
      </c>
      <c r="K14" s="149">
        <f t="shared" si="3"/>
        <v>899</v>
      </c>
      <c r="L14" s="150"/>
      <c r="M14" s="149"/>
      <c r="N14" s="149"/>
      <c r="O14" s="149"/>
      <c r="P14" s="149">
        <f>M13+N13+O13+P13</f>
        <v>695.5</v>
      </c>
      <c r="Q14" s="149">
        <f t="shared" ref="Q14:AB14" si="4">N13+O13+P13+Q13</f>
        <v>682.5</v>
      </c>
      <c r="R14" s="149">
        <f t="shared" si="4"/>
        <v>675</v>
      </c>
      <c r="S14" s="149">
        <f t="shared" si="4"/>
        <v>700</v>
      </c>
      <c r="T14" s="149">
        <f t="shared" si="4"/>
        <v>733</v>
      </c>
      <c r="U14" s="149">
        <f t="shared" si="4"/>
        <v>698</v>
      </c>
      <c r="V14" s="149">
        <f t="shared" si="4"/>
        <v>659.5</v>
      </c>
      <c r="W14" s="149">
        <f t="shared" si="4"/>
        <v>669.5</v>
      </c>
      <c r="X14" s="149">
        <f t="shared" si="4"/>
        <v>701.5</v>
      </c>
      <c r="Y14" s="149">
        <f t="shared" si="4"/>
        <v>741</v>
      </c>
      <c r="Z14" s="149">
        <f t="shared" si="4"/>
        <v>783.5</v>
      </c>
      <c r="AA14" s="149">
        <f t="shared" si="4"/>
        <v>790.5</v>
      </c>
      <c r="AB14" s="149">
        <f t="shared" si="4"/>
        <v>743.5</v>
      </c>
      <c r="AC14" s="150"/>
      <c r="AD14" s="149"/>
      <c r="AE14" s="149"/>
      <c r="AF14" s="149"/>
      <c r="AG14" s="149">
        <f>AD13+AE13+AF13+AG13</f>
        <v>816.5</v>
      </c>
      <c r="AH14" s="149">
        <f t="shared" ref="AH14:AO14" si="5">AE13+AF13+AG13+AH13</f>
        <v>607</v>
      </c>
      <c r="AI14" s="149">
        <f t="shared" si="5"/>
        <v>432</v>
      </c>
      <c r="AJ14" s="149">
        <f t="shared" si="5"/>
        <v>192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104</v>
      </c>
      <c r="B15" s="151"/>
      <c r="C15" s="152" t="s">
        <v>105</v>
      </c>
      <c r="D15" s="153">
        <f>DIRECCIONALIDAD!J10/100</f>
        <v>0</v>
      </c>
      <c r="E15" s="152"/>
      <c r="F15" s="152" t="s">
        <v>106</v>
      </c>
      <c r="G15" s="153">
        <f>DIRECCIONALIDAD!J11/100</f>
        <v>0</v>
      </c>
      <c r="H15" s="152"/>
      <c r="I15" s="152" t="s">
        <v>107</v>
      </c>
      <c r="J15" s="153">
        <f>DIRECCIONALIDAD!J12/100</f>
        <v>0</v>
      </c>
      <c r="K15" s="154"/>
      <c r="L15" s="148"/>
      <c r="M15" s="151"/>
      <c r="N15" s="152"/>
      <c r="O15" s="152" t="s">
        <v>105</v>
      </c>
      <c r="P15" s="153">
        <f>DIRECCIONALIDAD!J13/100</f>
        <v>0</v>
      </c>
      <c r="Q15" s="152"/>
      <c r="R15" s="152"/>
      <c r="S15" s="152"/>
      <c r="T15" s="152" t="s">
        <v>106</v>
      </c>
      <c r="U15" s="153">
        <f>DIRECCIONALIDAD!J14/100</f>
        <v>0</v>
      </c>
      <c r="V15" s="152"/>
      <c r="W15" s="152"/>
      <c r="X15" s="152"/>
      <c r="Y15" s="152" t="s">
        <v>107</v>
      </c>
      <c r="Z15" s="153">
        <f>DIRECCIONALIDAD!J15/100</f>
        <v>0</v>
      </c>
      <c r="AA15" s="152"/>
      <c r="AB15" s="154"/>
      <c r="AC15" s="148"/>
      <c r="AD15" s="151"/>
      <c r="AE15" s="152" t="s">
        <v>105</v>
      </c>
      <c r="AF15" s="153">
        <f>DIRECCIONALIDAD!J16/100</f>
        <v>0</v>
      </c>
      <c r="AG15" s="152"/>
      <c r="AH15" s="152"/>
      <c r="AI15" s="152"/>
      <c r="AJ15" s="152" t="s">
        <v>106</v>
      </c>
      <c r="AK15" s="153">
        <f>DIRECCIONALIDAD!J17/100</f>
        <v>0</v>
      </c>
      <c r="AL15" s="152"/>
      <c r="AM15" s="152"/>
      <c r="AN15" s="152" t="s">
        <v>107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101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102</v>
      </c>
      <c r="B17" s="149">
        <f>'G-2'!F10</f>
        <v>119</v>
      </c>
      <c r="C17" s="149">
        <f>'G-2'!F11</f>
        <v>138</v>
      </c>
      <c r="D17" s="149">
        <f>'G-2'!F12</f>
        <v>126.5</v>
      </c>
      <c r="E17" s="149">
        <f>'G-2'!F13</f>
        <v>128</v>
      </c>
      <c r="F17" s="149">
        <f>'G-2'!F14</f>
        <v>118</v>
      </c>
      <c r="G17" s="149">
        <f>'G-2'!F15</f>
        <v>134.5</v>
      </c>
      <c r="H17" s="149">
        <f>'G-2'!F16</f>
        <v>111.5</v>
      </c>
      <c r="I17" s="149">
        <f>'G-2'!F17</f>
        <v>97</v>
      </c>
      <c r="J17" s="149">
        <f>'G-2'!F18</f>
        <v>138</v>
      </c>
      <c r="K17" s="149">
        <f>'G-2'!F19</f>
        <v>124</v>
      </c>
      <c r="L17" s="150"/>
      <c r="M17" s="149">
        <f>'G-2'!F20</f>
        <v>138.5</v>
      </c>
      <c r="N17" s="149">
        <f>'G-2'!F21</f>
        <v>166</v>
      </c>
      <c r="O17" s="149">
        <f>'G-2'!F22</f>
        <v>148</v>
      </c>
      <c r="P17" s="149">
        <f>'G-2'!M10</f>
        <v>160</v>
      </c>
      <c r="Q17" s="149">
        <f>'G-2'!M11</f>
        <v>164</v>
      </c>
      <c r="R17" s="149">
        <f>'G-2'!M12</f>
        <v>154.5</v>
      </c>
      <c r="S17" s="149">
        <f>'G-2'!M13</f>
        <v>164.5</v>
      </c>
      <c r="T17" s="149">
        <f>'G-2'!M14</f>
        <v>143.5</v>
      </c>
      <c r="U17" s="149">
        <f>'G-2'!M15</f>
        <v>124.5</v>
      </c>
      <c r="V17" s="149">
        <f>'G-2'!M16</f>
        <v>123.5</v>
      </c>
      <c r="W17" s="149">
        <f>'G-2'!M17</f>
        <v>116</v>
      </c>
      <c r="X17" s="149">
        <f>'G-2'!M18</f>
        <v>111.5</v>
      </c>
      <c r="Y17" s="149">
        <f>'G-2'!M19</f>
        <v>142.5</v>
      </c>
      <c r="Z17" s="149">
        <f>'G-2'!M20</f>
        <v>116</v>
      </c>
      <c r="AA17" s="149">
        <f>'G-2'!M21</f>
        <v>146</v>
      </c>
      <c r="AB17" s="149">
        <f>'G-2'!M22</f>
        <v>150.5</v>
      </c>
      <c r="AC17" s="150"/>
      <c r="AD17" s="149">
        <f>'G-2'!T10</f>
        <v>149.5</v>
      </c>
      <c r="AE17" s="149">
        <f>'G-2'!T11</f>
        <v>160.5</v>
      </c>
      <c r="AF17" s="149">
        <f>'G-2'!T12</f>
        <v>151.5</v>
      </c>
      <c r="AG17" s="149">
        <f>'G-2'!T13</f>
        <v>163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511.5</v>
      </c>
      <c r="AV17" s="101">
        <f t="shared" si="6"/>
        <v>510.5</v>
      </c>
      <c r="AW17" s="101">
        <f t="shared" si="6"/>
        <v>507</v>
      </c>
      <c r="AX17" s="101">
        <f t="shared" si="6"/>
        <v>492</v>
      </c>
      <c r="AY17" s="101">
        <f t="shared" si="6"/>
        <v>461</v>
      </c>
      <c r="AZ17" s="101">
        <f t="shared" si="6"/>
        <v>481</v>
      </c>
      <c r="BA17" s="101">
        <f t="shared" si="6"/>
        <v>470.5</v>
      </c>
      <c r="BB17" s="101"/>
      <c r="BC17" s="101"/>
      <c r="BD17" s="101"/>
      <c r="BE17" s="101">
        <f t="shared" ref="BE17:BQ17" si="7">P18</f>
        <v>612.5</v>
      </c>
      <c r="BF17" s="101">
        <f t="shared" si="7"/>
        <v>638</v>
      </c>
      <c r="BG17" s="101">
        <f t="shared" si="7"/>
        <v>626.5</v>
      </c>
      <c r="BH17" s="101">
        <f t="shared" si="7"/>
        <v>643</v>
      </c>
      <c r="BI17" s="101">
        <f t="shared" si="7"/>
        <v>626.5</v>
      </c>
      <c r="BJ17" s="101">
        <f t="shared" si="7"/>
        <v>587</v>
      </c>
      <c r="BK17" s="101">
        <f t="shared" si="7"/>
        <v>556</v>
      </c>
      <c r="BL17" s="101">
        <f t="shared" si="7"/>
        <v>507.5</v>
      </c>
      <c r="BM17" s="101">
        <f t="shared" si="7"/>
        <v>475.5</v>
      </c>
      <c r="BN17" s="101">
        <f t="shared" si="7"/>
        <v>493.5</v>
      </c>
      <c r="BO17" s="101">
        <f t="shared" si="7"/>
        <v>486</v>
      </c>
      <c r="BP17" s="101">
        <f t="shared" si="7"/>
        <v>516</v>
      </c>
      <c r="BQ17" s="101">
        <f t="shared" si="7"/>
        <v>555</v>
      </c>
      <c r="BR17" s="101"/>
      <c r="BS17" s="101"/>
      <c r="BT17" s="101"/>
      <c r="BU17" s="101">
        <f t="shared" ref="BU17:CC17" si="8">AG18</f>
        <v>624.5</v>
      </c>
      <c r="BV17" s="101">
        <f t="shared" si="8"/>
        <v>475</v>
      </c>
      <c r="BW17" s="101">
        <f t="shared" si="8"/>
        <v>314.5</v>
      </c>
      <c r="BX17" s="101">
        <f t="shared" si="8"/>
        <v>163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103</v>
      </c>
      <c r="B18" s="149"/>
      <c r="C18" s="149"/>
      <c r="D18" s="149"/>
      <c r="E18" s="149">
        <f>B17+C17+D17+E17</f>
        <v>511.5</v>
      </c>
      <c r="F18" s="149">
        <f t="shared" ref="F18:K18" si="9">C17+D17+E17+F17</f>
        <v>510.5</v>
      </c>
      <c r="G18" s="149">
        <f t="shared" si="9"/>
        <v>507</v>
      </c>
      <c r="H18" s="149">
        <f t="shared" si="9"/>
        <v>492</v>
      </c>
      <c r="I18" s="149">
        <f t="shared" si="9"/>
        <v>461</v>
      </c>
      <c r="J18" s="149">
        <f t="shared" si="9"/>
        <v>481</v>
      </c>
      <c r="K18" s="149">
        <f t="shared" si="9"/>
        <v>470.5</v>
      </c>
      <c r="L18" s="150"/>
      <c r="M18" s="149"/>
      <c r="N18" s="149"/>
      <c r="O18" s="149"/>
      <c r="P18" s="149">
        <f>M17+N17+O17+P17</f>
        <v>612.5</v>
      </c>
      <c r="Q18" s="149">
        <f t="shared" ref="Q18:AB18" si="10">N17+O17+P17+Q17</f>
        <v>638</v>
      </c>
      <c r="R18" s="149">
        <f t="shared" si="10"/>
        <v>626.5</v>
      </c>
      <c r="S18" s="149">
        <f t="shared" si="10"/>
        <v>643</v>
      </c>
      <c r="T18" s="149">
        <f t="shared" si="10"/>
        <v>626.5</v>
      </c>
      <c r="U18" s="149">
        <f t="shared" si="10"/>
        <v>587</v>
      </c>
      <c r="V18" s="149">
        <f t="shared" si="10"/>
        <v>556</v>
      </c>
      <c r="W18" s="149">
        <f t="shared" si="10"/>
        <v>507.5</v>
      </c>
      <c r="X18" s="149">
        <f t="shared" si="10"/>
        <v>475.5</v>
      </c>
      <c r="Y18" s="149">
        <f t="shared" si="10"/>
        <v>493.5</v>
      </c>
      <c r="Z18" s="149">
        <f t="shared" si="10"/>
        <v>486</v>
      </c>
      <c r="AA18" s="149">
        <f t="shared" si="10"/>
        <v>516</v>
      </c>
      <c r="AB18" s="149">
        <f t="shared" si="10"/>
        <v>555</v>
      </c>
      <c r="AC18" s="150"/>
      <c r="AD18" s="149"/>
      <c r="AE18" s="149"/>
      <c r="AF18" s="149"/>
      <c r="AG18" s="149">
        <f>AD17+AE17+AF17+AG17</f>
        <v>624.5</v>
      </c>
      <c r="AH18" s="149">
        <f t="shared" ref="AH18:AO18" si="11">AE17+AF17+AG17+AH17</f>
        <v>475</v>
      </c>
      <c r="AI18" s="149">
        <f t="shared" si="11"/>
        <v>314.5</v>
      </c>
      <c r="AJ18" s="149">
        <f t="shared" si="11"/>
        <v>163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420</v>
      </c>
      <c r="AV18" s="101">
        <f t="shared" si="12"/>
        <v>428.5</v>
      </c>
      <c r="AW18" s="101">
        <f t="shared" si="12"/>
        <v>404</v>
      </c>
      <c r="AX18" s="101">
        <f t="shared" si="12"/>
        <v>336</v>
      </c>
      <c r="AY18" s="101">
        <f t="shared" si="12"/>
        <v>326.5</v>
      </c>
      <c r="AZ18" s="101">
        <f t="shared" si="12"/>
        <v>300</v>
      </c>
      <c r="BA18" s="101">
        <f t="shared" si="12"/>
        <v>282.5</v>
      </c>
      <c r="BB18" s="101"/>
      <c r="BC18" s="101"/>
      <c r="BD18" s="101"/>
      <c r="BE18" s="101">
        <f t="shared" ref="BE18:BQ18" si="13">P26</f>
        <v>251.5</v>
      </c>
      <c r="BF18" s="101">
        <f t="shared" si="13"/>
        <v>270.5</v>
      </c>
      <c r="BG18" s="101">
        <f t="shared" si="13"/>
        <v>274</v>
      </c>
      <c r="BH18" s="101">
        <f t="shared" si="13"/>
        <v>264.5</v>
      </c>
      <c r="BI18" s="101">
        <f t="shared" si="13"/>
        <v>250</v>
      </c>
      <c r="BJ18" s="101">
        <f t="shared" si="13"/>
        <v>223.5</v>
      </c>
      <c r="BK18" s="101">
        <f t="shared" si="13"/>
        <v>210.5</v>
      </c>
      <c r="BL18" s="101">
        <f t="shared" si="13"/>
        <v>223.5</v>
      </c>
      <c r="BM18" s="101">
        <f t="shared" si="13"/>
        <v>268.5</v>
      </c>
      <c r="BN18" s="101">
        <f t="shared" si="13"/>
        <v>290</v>
      </c>
      <c r="BO18" s="101">
        <f t="shared" si="13"/>
        <v>317</v>
      </c>
      <c r="BP18" s="101">
        <f t="shared" si="13"/>
        <v>309</v>
      </c>
      <c r="BQ18" s="101">
        <f t="shared" si="13"/>
        <v>304</v>
      </c>
      <c r="BR18" s="101"/>
      <c r="BS18" s="101"/>
      <c r="BT18" s="101"/>
      <c r="BU18" s="101">
        <f t="shared" ref="BU18:CC18" si="14">AG26</f>
        <v>260.5</v>
      </c>
      <c r="BV18" s="101">
        <f t="shared" si="14"/>
        <v>190</v>
      </c>
      <c r="BW18" s="101">
        <f t="shared" si="14"/>
        <v>128.5</v>
      </c>
      <c r="BX18" s="101">
        <f t="shared" si="14"/>
        <v>68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104</v>
      </c>
      <c r="B19" s="151"/>
      <c r="C19" s="152" t="s">
        <v>105</v>
      </c>
      <c r="D19" s="153">
        <f>DIRECCIONALIDAD!J19/100</f>
        <v>0</v>
      </c>
      <c r="E19" s="152"/>
      <c r="F19" s="152" t="s">
        <v>106</v>
      </c>
      <c r="G19" s="153">
        <f>DIRECCIONALIDAD!J20/100</f>
        <v>0</v>
      </c>
      <c r="H19" s="152"/>
      <c r="I19" s="152" t="s">
        <v>107</v>
      </c>
      <c r="J19" s="153">
        <f>DIRECCIONALIDAD!J21/100</f>
        <v>0</v>
      </c>
      <c r="K19" s="154"/>
      <c r="L19" s="148"/>
      <c r="M19" s="151"/>
      <c r="N19" s="152"/>
      <c r="O19" s="152" t="s">
        <v>105</v>
      </c>
      <c r="P19" s="153">
        <f>DIRECCIONALIDAD!J22/100</f>
        <v>0</v>
      </c>
      <c r="Q19" s="152"/>
      <c r="R19" s="152"/>
      <c r="S19" s="152"/>
      <c r="T19" s="152" t="s">
        <v>106</v>
      </c>
      <c r="U19" s="153">
        <f>DIRECCIONALIDAD!J23/100</f>
        <v>0</v>
      </c>
      <c r="V19" s="152"/>
      <c r="W19" s="152"/>
      <c r="X19" s="152"/>
      <c r="Y19" s="152" t="s">
        <v>107</v>
      </c>
      <c r="Z19" s="153">
        <f>DIRECCIONALIDAD!J24/100</f>
        <v>0</v>
      </c>
      <c r="AA19" s="152"/>
      <c r="AB19" s="154"/>
      <c r="AC19" s="148"/>
      <c r="AD19" s="151"/>
      <c r="AE19" s="152" t="s">
        <v>105</v>
      </c>
      <c r="AF19" s="153">
        <f>DIRECCIONALIDAD!J25/100</f>
        <v>0</v>
      </c>
      <c r="AG19" s="152"/>
      <c r="AH19" s="152"/>
      <c r="AI19" s="152"/>
      <c r="AJ19" s="152" t="s">
        <v>106</v>
      </c>
      <c r="AK19" s="153">
        <f>DIRECCIONALIDAD!J26/100</f>
        <v>0</v>
      </c>
      <c r="AL19" s="152"/>
      <c r="AM19" s="152"/>
      <c r="AN19" s="152" t="s">
        <v>107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277.5</v>
      </c>
      <c r="AV19" s="92">
        <f t="shared" si="15"/>
        <v>326</v>
      </c>
      <c r="AW19" s="92">
        <f t="shared" si="15"/>
        <v>339.5</v>
      </c>
      <c r="AX19" s="92">
        <f t="shared" si="15"/>
        <v>361</v>
      </c>
      <c r="AY19" s="92">
        <f t="shared" si="15"/>
        <v>349</v>
      </c>
      <c r="AZ19" s="92">
        <f t="shared" si="15"/>
        <v>348.5</v>
      </c>
      <c r="BA19" s="92">
        <f t="shared" si="15"/>
        <v>363.5</v>
      </c>
      <c r="BB19" s="92"/>
      <c r="BC19" s="92"/>
      <c r="BD19" s="92"/>
      <c r="BE19" s="92">
        <f t="shared" ref="BE19:BQ19" si="16">P22</f>
        <v>308</v>
      </c>
      <c r="BF19" s="92">
        <f t="shared" si="16"/>
        <v>300.5</v>
      </c>
      <c r="BG19" s="92">
        <f t="shared" si="16"/>
        <v>311</v>
      </c>
      <c r="BH19" s="92">
        <f t="shared" si="16"/>
        <v>307</v>
      </c>
      <c r="BI19" s="92">
        <f t="shared" si="16"/>
        <v>317.5</v>
      </c>
      <c r="BJ19" s="92">
        <f t="shared" si="16"/>
        <v>312</v>
      </c>
      <c r="BK19" s="92">
        <f t="shared" si="16"/>
        <v>299</v>
      </c>
      <c r="BL19" s="92">
        <f t="shared" si="16"/>
        <v>283</v>
      </c>
      <c r="BM19" s="92">
        <f t="shared" si="16"/>
        <v>263</v>
      </c>
      <c r="BN19" s="92">
        <f t="shared" si="16"/>
        <v>303.5</v>
      </c>
      <c r="BO19" s="92">
        <f t="shared" si="16"/>
        <v>317</v>
      </c>
      <c r="BP19" s="92">
        <f t="shared" si="16"/>
        <v>319.5</v>
      </c>
      <c r="BQ19" s="92">
        <f t="shared" si="16"/>
        <v>350.5</v>
      </c>
      <c r="BR19" s="92"/>
      <c r="BS19" s="92"/>
      <c r="BT19" s="92"/>
      <c r="BU19" s="92">
        <f t="shared" ref="BU19:CC19" si="17">AG22</f>
        <v>319</v>
      </c>
      <c r="BV19" s="92">
        <f t="shared" si="17"/>
        <v>230</v>
      </c>
      <c r="BW19" s="92">
        <f t="shared" si="17"/>
        <v>132</v>
      </c>
      <c r="BX19" s="92">
        <f t="shared" si="17"/>
        <v>67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101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2329.5</v>
      </c>
      <c r="AV20" s="92">
        <f t="shared" si="18"/>
        <v>2294.5</v>
      </c>
      <c r="AW20" s="92">
        <f t="shared" si="18"/>
        <v>2166</v>
      </c>
      <c r="AX20" s="92">
        <f t="shared" si="18"/>
        <v>2108</v>
      </c>
      <c r="AY20" s="92">
        <f t="shared" si="18"/>
        <v>2054</v>
      </c>
      <c r="AZ20" s="92">
        <f t="shared" si="18"/>
        <v>2081</v>
      </c>
      <c r="BA20" s="92">
        <f t="shared" si="18"/>
        <v>2015.5</v>
      </c>
      <c r="BB20" s="92"/>
      <c r="BC20" s="92"/>
      <c r="BD20" s="92"/>
      <c r="BE20" s="92">
        <f t="shared" ref="BE20:BQ20" si="19">P30</f>
        <v>1867.5</v>
      </c>
      <c r="BF20" s="92">
        <f t="shared" si="19"/>
        <v>1891.5</v>
      </c>
      <c r="BG20" s="92">
        <f t="shared" si="19"/>
        <v>1886.5</v>
      </c>
      <c r="BH20" s="92">
        <f t="shared" si="19"/>
        <v>1914.5</v>
      </c>
      <c r="BI20" s="92">
        <f t="shared" si="19"/>
        <v>1927</v>
      </c>
      <c r="BJ20" s="92">
        <f t="shared" si="19"/>
        <v>1820.5</v>
      </c>
      <c r="BK20" s="92">
        <f t="shared" si="19"/>
        <v>1725</v>
      </c>
      <c r="BL20" s="92">
        <f t="shared" si="19"/>
        <v>1683.5</v>
      </c>
      <c r="BM20" s="92">
        <f t="shared" si="19"/>
        <v>1708.5</v>
      </c>
      <c r="BN20" s="92">
        <f t="shared" si="19"/>
        <v>1828</v>
      </c>
      <c r="BO20" s="92">
        <f t="shared" si="19"/>
        <v>1903.5</v>
      </c>
      <c r="BP20" s="92">
        <f t="shared" si="19"/>
        <v>1935</v>
      </c>
      <c r="BQ20" s="92">
        <f t="shared" si="19"/>
        <v>1953</v>
      </c>
      <c r="BR20" s="92"/>
      <c r="BS20" s="92"/>
      <c r="BT20" s="92"/>
      <c r="BU20" s="92">
        <f t="shared" ref="BU20:CC20" si="20">AG30</f>
        <v>2020.5</v>
      </c>
      <c r="BV20" s="92">
        <f t="shared" si="20"/>
        <v>1502</v>
      </c>
      <c r="BW20" s="92">
        <f t="shared" si="20"/>
        <v>1007</v>
      </c>
      <c r="BX20" s="92">
        <f t="shared" si="20"/>
        <v>490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102</v>
      </c>
      <c r="B21" s="149">
        <f>'G-3'!F10</f>
        <v>54.5</v>
      </c>
      <c r="C21" s="149">
        <f>'G-3'!F11</f>
        <v>78</v>
      </c>
      <c r="D21" s="149">
        <f>'G-3'!F12</f>
        <v>62.5</v>
      </c>
      <c r="E21" s="149">
        <f>'G-3'!F13</f>
        <v>82.5</v>
      </c>
      <c r="F21" s="149">
        <f>'G-3'!F14</f>
        <v>103</v>
      </c>
      <c r="G21" s="149">
        <f>'G-3'!F15</f>
        <v>91.5</v>
      </c>
      <c r="H21" s="149">
        <f>'G-3'!F16</f>
        <v>84</v>
      </c>
      <c r="I21" s="149">
        <f>'G-3'!F17</f>
        <v>70.5</v>
      </c>
      <c r="J21" s="149">
        <f>'G-3'!F18</f>
        <v>102.5</v>
      </c>
      <c r="K21" s="149">
        <f>'G-3'!F19</f>
        <v>106.5</v>
      </c>
      <c r="L21" s="150"/>
      <c r="M21" s="149">
        <f>'G-3'!F20</f>
        <v>83.5</v>
      </c>
      <c r="N21" s="149">
        <f>'G-3'!F21</f>
        <v>64.5</v>
      </c>
      <c r="O21" s="149">
        <f>'G-3'!F22</f>
        <v>84.5</v>
      </c>
      <c r="P21" s="149">
        <f>'G-3'!M10</f>
        <v>75.5</v>
      </c>
      <c r="Q21" s="149">
        <f>'G-3'!M11</f>
        <v>76</v>
      </c>
      <c r="R21" s="149">
        <f>'G-3'!M12</f>
        <v>75</v>
      </c>
      <c r="S21" s="149">
        <f>'G-3'!M13</f>
        <v>80.5</v>
      </c>
      <c r="T21" s="149">
        <f>'G-3'!M14</f>
        <v>86</v>
      </c>
      <c r="U21" s="149">
        <f>'G-3'!M15</f>
        <v>70.5</v>
      </c>
      <c r="V21" s="149">
        <f>'G-3'!M16</f>
        <v>62</v>
      </c>
      <c r="W21" s="149">
        <f>'G-3'!M17</f>
        <v>64.5</v>
      </c>
      <c r="X21" s="149">
        <f>'G-3'!M18</f>
        <v>66</v>
      </c>
      <c r="Y21" s="149">
        <f>'G-3'!M19</f>
        <v>111</v>
      </c>
      <c r="Z21" s="149">
        <f>'G-3'!M20</f>
        <v>75.5</v>
      </c>
      <c r="AA21" s="149">
        <f>'G-3'!M21</f>
        <v>67</v>
      </c>
      <c r="AB21" s="149">
        <f>'G-3'!M22</f>
        <v>97</v>
      </c>
      <c r="AC21" s="150"/>
      <c r="AD21" s="149">
        <f>'G-3'!T10</f>
        <v>89</v>
      </c>
      <c r="AE21" s="149">
        <f>'G-3'!T11</f>
        <v>98</v>
      </c>
      <c r="AF21" s="149">
        <f>'G-3'!T12</f>
        <v>65</v>
      </c>
      <c r="AG21" s="149">
        <f>'G-3'!T13</f>
        <v>67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103</v>
      </c>
      <c r="B22" s="149"/>
      <c r="C22" s="149"/>
      <c r="D22" s="149"/>
      <c r="E22" s="149">
        <f>B21+C21+D21+E21</f>
        <v>277.5</v>
      </c>
      <c r="F22" s="149">
        <f t="shared" ref="F22:K22" si="21">C21+D21+E21+F21</f>
        <v>326</v>
      </c>
      <c r="G22" s="149">
        <f t="shared" si="21"/>
        <v>339.5</v>
      </c>
      <c r="H22" s="149">
        <f t="shared" si="21"/>
        <v>361</v>
      </c>
      <c r="I22" s="149">
        <f t="shared" si="21"/>
        <v>349</v>
      </c>
      <c r="J22" s="149">
        <f t="shared" si="21"/>
        <v>348.5</v>
      </c>
      <c r="K22" s="149">
        <f t="shared" si="21"/>
        <v>363.5</v>
      </c>
      <c r="L22" s="150"/>
      <c r="M22" s="149"/>
      <c r="N22" s="149"/>
      <c r="O22" s="149"/>
      <c r="P22" s="149">
        <f>M21+N21+O21+P21</f>
        <v>308</v>
      </c>
      <c r="Q22" s="149">
        <f t="shared" ref="Q22:AB22" si="22">N21+O21+P21+Q21</f>
        <v>300.5</v>
      </c>
      <c r="R22" s="149">
        <f t="shared" si="22"/>
        <v>311</v>
      </c>
      <c r="S22" s="149">
        <f t="shared" si="22"/>
        <v>307</v>
      </c>
      <c r="T22" s="149">
        <f t="shared" si="22"/>
        <v>317.5</v>
      </c>
      <c r="U22" s="149">
        <f t="shared" si="22"/>
        <v>312</v>
      </c>
      <c r="V22" s="149">
        <f t="shared" si="22"/>
        <v>299</v>
      </c>
      <c r="W22" s="149">
        <f t="shared" si="22"/>
        <v>283</v>
      </c>
      <c r="X22" s="149">
        <f t="shared" si="22"/>
        <v>263</v>
      </c>
      <c r="Y22" s="149">
        <f t="shared" si="22"/>
        <v>303.5</v>
      </c>
      <c r="Z22" s="149">
        <f t="shared" si="22"/>
        <v>317</v>
      </c>
      <c r="AA22" s="149">
        <f t="shared" si="22"/>
        <v>319.5</v>
      </c>
      <c r="AB22" s="149">
        <f t="shared" si="22"/>
        <v>350.5</v>
      </c>
      <c r="AC22" s="150"/>
      <c r="AD22" s="149"/>
      <c r="AE22" s="149"/>
      <c r="AF22" s="149"/>
      <c r="AG22" s="149">
        <f>AD21+AE21+AF21+AG21</f>
        <v>319</v>
      </c>
      <c r="AH22" s="149">
        <f t="shared" ref="AH22:AO22" si="23">AE21+AF21+AG21+AH21</f>
        <v>230</v>
      </c>
      <c r="AI22" s="149">
        <f t="shared" si="23"/>
        <v>132</v>
      </c>
      <c r="AJ22" s="149">
        <f t="shared" si="23"/>
        <v>67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104</v>
      </c>
      <c r="B23" s="151"/>
      <c r="C23" s="152" t="s">
        <v>105</v>
      </c>
      <c r="D23" s="153">
        <f>DIRECCIONALIDAD!J28/100</f>
        <v>0</v>
      </c>
      <c r="E23" s="152"/>
      <c r="F23" s="152" t="s">
        <v>106</v>
      </c>
      <c r="G23" s="153">
        <f>DIRECCIONALIDAD!J29/100</f>
        <v>0</v>
      </c>
      <c r="H23" s="152"/>
      <c r="I23" s="152" t="s">
        <v>107</v>
      </c>
      <c r="J23" s="153">
        <f>DIRECCIONALIDAD!J30/100</f>
        <v>0</v>
      </c>
      <c r="K23" s="154"/>
      <c r="L23" s="148"/>
      <c r="M23" s="151"/>
      <c r="N23" s="152"/>
      <c r="O23" s="152" t="s">
        <v>105</v>
      </c>
      <c r="P23" s="153">
        <f>DIRECCIONALIDAD!J31/100</f>
        <v>0</v>
      </c>
      <c r="Q23" s="152"/>
      <c r="R23" s="152"/>
      <c r="S23" s="152"/>
      <c r="T23" s="152" t="s">
        <v>106</v>
      </c>
      <c r="U23" s="153">
        <f>DIRECCIONALIDAD!J32/100</f>
        <v>0</v>
      </c>
      <c r="V23" s="152"/>
      <c r="W23" s="152"/>
      <c r="X23" s="152"/>
      <c r="Y23" s="152" t="s">
        <v>107</v>
      </c>
      <c r="Z23" s="153">
        <f>DIRECCIONALIDAD!J33/100</f>
        <v>0</v>
      </c>
      <c r="AA23" s="152"/>
      <c r="AB23" s="152"/>
      <c r="AC23" s="157"/>
      <c r="AD23" s="151"/>
      <c r="AE23" s="152" t="s">
        <v>105</v>
      </c>
      <c r="AF23" s="153">
        <f>DIRECCIONALIDAD!J34/100</f>
        <v>0</v>
      </c>
      <c r="AG23" s="152"/>
      <c r="AH23" s="152"/>
      <c r="AI23" s="152"/>
      <c r="AJ23" s="152" t="s">
        <v>106</v>
      </c>
      <c r="AK23" s="153">
        <f>DIRECCIONALIDAD!J35/100</f>
        <v>0</v>
      </c>
      <c r="AL23" s="152"/>
      <c r="AM23" s="152"/>
      <c r="AN23" s="152" t="s">
        <v>107</v>
      </c>
      <c r="AO23" s="155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101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102</v>
      </c>
      <c r="B25" s="149">
        <f>'G-4'!F10</f>
        <v>84</v>
      </c>
      <c r="C25" s="149">
        <f>'G-4'!F11</f>
        <v>94.5</v>
      </c>
      <c r="D25" s="149">
        <f>'G-4'!F12</f>
        <v>138.5</v>
      </c>
      <c r="E25" s="149">
        <f>'G-4'!F13</f>
        <v>103</v>
      </c>
      <c r="F25" s="149">
        <f>'G-4'!F14</f>
        <v>92.5</v>
      </c>
      <c r="G25" s="149">
        <f>'G-4'!F15</f>
        <v>70</v>
      </c>
      <c r="H25" s="149">
        <f>'G-4'!F16</f>
        <v>70.5</v>
      </c>
      <c r="I25" s="149">
        <f>'G-4'!F17</f>
        <v>93.5</v>
      </c>
      <c r="J25" s="149">
        <f>'G-4'!F18</f>
        <v>66</v>
      </c>
      <c r="K25" s="149">
        <f>'G-4'!F19</f>
        <v>52.5</v>
      </c>
      <c r="L25" s="150"/>
      <c r="M25" s="149">
        <f>'G-4'!F20</f>
        <v>65.5</v>
      </c>
      <c r="N25" s="149">
        <f>'G-4'!F21</f>
        <v>65.5</v>
      </c>
      <c r="O25" s="149">
        <f>'G-4'!F22</f>
        <v>59</v>
      </c>
      <c r="P25" s="149">
        <f>'G-4'!M10</f>
        <v>61.5</v>
      </c>
      <c r="Q25" s="149">
        <f>'G-4'!M11</f>
        <v>84.5</v>
      </c>
      <c r="R25" s="149">
        <f>'G-4'!M12</f>
        <v>69</v>
      </c>
      <c r="S25" s="149">
        <f>'G-4'!M13</f>
        <v>49.5</v>
      </c>
      <c r="T25" s="149">
        <f>'G-4'!M14</f>
        <v>47</v>
      </c>
      <c r="U25" s="149">
        <f>'G-4'!M15</f>
        <v>58</v>
      </c>
      <c r="V25" s="149">
        <f>'G-4'!M16</f>
        <v>56</v>
      </c>
      <c r="W25" s="149">
        <f>'G-4'!M17</f>
        <v>62.5</v>
      </c>
      <c r="X25" s="149">
        <f>'G-4'!M18</f>
        <v>92</v>
      </c>
      <c r="Y25" s="149">
        <f>'G-4'!M19</f>
        <v>79.5</v>
      </c>
      <c r="Z25" s="149">
        <f>'G-4'!M20</f>
        <v>83</v>
      </c>
      <c r="AA25" s="149">
        <f>'G-4'!M21</f>
        <v>54.5</v>
      </c>
      <c r="AB25" s="149">
        <f>'G-4'!M22</f>
        <v>87</v>
      </c>
      <c r="AC25" s="150"/>
      <c r="AD25" s="149">
        <f>'G-4'!T10</f>
        <v>70.5</v>
      </c>
      <c r="AE25" s="149">
        <f>'G-4'!T11</f>
        <v>61.5</v>
      </c>
      <c r="AF25" s="149">
        <f>'G-4'!T12</f>
        <v>60.5</v>
      </c>
      <c r="AG25" s="149">
        <f>'G-4'!T13</f>
        <v>68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103</v>
      </c>
      <c r="B26" s="149"/>
      <c r="C26" s="149"/>
      <c r="D26" s="149"/>
      <c r="E26" s="149">
        <f>B25+C25+D25+E25</f>
        <v>420</v>
      </c>
      <c r="F26" s="149">
        <f t="shared" ref="F26:K26" si="24">C25+D25+E25+F25</f>
        <v>428.5</v>
      </c>
      <c r="G26" s="149">
        <f t="shared" si="24"/>
        <v>404</v>
      </c>
      <c r="H26" s="149">
        <f t="shared" si="24"/>
        <v>336</v>
      </c>
      <c r="I26" s="149">
        <f t="shared" si="24"/>
        <v>326.5</v>
      </c>
      <c r="J26" s="149">
        <f t="shared" si="24"/>
        <v>300</v>
      </c>
      <c r="K26" s="149">
        <f t="shared" si="24"/>
        <v>282.5</v>
      </c>
      <c r="L26" s="150"/>
      <c r="M26" s="149"/>
      <c r="N26" s="149"/>
      <c r="O26" s="149"/>
      <c r="P26" s="149">
        <f>M25+N25+O25+P25</f>
        <v>251.5</v>
      </c>
      <c r="Q26" s="149">
        <f t="shared" ref="Q26:AB26" si="25">N25+O25+P25+Q25</f>
        <v>270.5</v>
      </c>
      <c r="R26" s="149">
        <f t="shared" si="25"/>
        <v>274</v>
      </c>
      <c r="S26" s="149">
        <f t="shared" si="25"/>
        <v>264.5</v>
      </c>
      <c r="T26" s="149">
        <f t="shared" si="25"/>
        <v>250</v>
      </c>
      <c r="U26" s="149">
        <f t="shared" si="25"/>
        <v>223.5</v>
      </c>
      <c r="V26" s="149">
        <f t="shared" si="25"/>
        <v>210.5</v>
      </c>
      <c r="W26" s="149">
        <f t="shared" si="25"/>
        <v>223.5</v>
      </c>
      <c r="X26" s="149">
        <f t="shared" si="25"/>
        <v>268.5</v>
      </c>
      <c r="Y26" s="149">
        <f t="shared" si="25"/>
        <v>290</v>
      </c>
      <c r="Z26" s="149">
        <f t="shared" si="25"/>
        <v>317</v>
      </c>
      <c r="AA26" s="149">
        <f t="shared" si="25"/>
        <v>309</v>
      </c>
      <c r="AB26" s="149">
        <f t="shared" si="25"/>
        <v>304</v>
      </c>
      <c r="AC26" s="150"/>
      <c r="AD26" s="149"/>
      <c r="AE26" s="149"/>
      <c r="AF26" s="149"/>
      <c r="AG26" s="149">
        <f>AD25+AE25+AF25+AG25</f>
        <v>260.5</v>
      </c>
      <c r="AH26" s="149">
        <f t="shared" ref="AH26:AO26" si="26">AE25+AF25+AG25+AH25</f>
        <v>190</v>
      </c>
      <c r="AI26" s="149">
        <f t="shared" si="26"/>
        <v>128.5</v>
      </c>
      <c r="AJ26" s="149">
        <f t="shared" si="26"/>
        <v>68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104</v>
      </c>
      <c r="B27" s="151"/>
      <c r="C27" s="152" t="s">
        <v>105</v>
      </c>
      <c r="D27" s="153">
        <f>DIRECCIONALIDAD!J37/100</f>
        <v>0</v>
      </c>
      <c r="E27" s="152"/>
      <c r="F27" s="152" t="s">
        <v>106</v>
      </c>
      <c r="G27" s="153">
        <f>DIRECCIONALIDAD!J38/100</f>
        <v>0</v>
      </c>
      <c r="H27" s="152"/>
      <c r="I27" s="152" t="s">
        <v>107</v>
      </c>
      <c r="J27" s="153">
        <f>DIRECCIONALIDAD!J39/100</f>
        <v>0</v>
      </c>
      <c r="K27" s="154"/>
      <c r="L27" s="148"/>
      <c r="M27" s="151"/>
      <c r="N27" s="152"/>
      <c r="O27" s="152" t="s">
        <v>105</v>
      </c>
      <c r="P27" s="153">
        <f>DIRECCIONALIDAD!J40/100</f>
        <v>0</v>
      </c>
      <c r="Q27" s="152"/>
      <c r="R27" s="152"/>
      <c r="S27" s="152"/>
      <c r="T27" s="152" t="s">
        <v>106</v>
      </c>
      <c r="U27" s="153">
        <f>DIRECCIONALIDAD!J41/100</f>
        <v>0</v>
      </c>
      <c r="V27" s="152"/>
      <c r="W27" s="152"/>
      <c r="X27" s="152"/>
      <c r="Y27" s="152" t="s">
        <v>107</v>
      </c>
      <c r="Z27" s="153">
        <f>DIRECCIONALIDAD!J42/100</f>
        <v>0</v>
      </c>
      <c r="AA27" s="152"/>
      <c r="AB27" s="154"/>
      <c r="AC27" s="148"/>
      <c r="AD27" s="151"/>
      <c r="AE27" s="152" t="s">
        <v>105</v>
      </c>
      <c r="AF27" s="153">
        <f>DIRECCIONALIDAD!J43/100</f>
        <v>0</v>
      </c>
      <c r="AG27" s="152"/>
      <c r="AH27" s="152"/>
      <c r="AI27" s="152"/>
      <c r="AJ27" s="152" t="s">
        <v>106</v>
      </c>
      <c r="AK27" s="153">
        <f>DIRECCIONALIDAD!J44/100</f>
        <v>0</v>
      </c>
      <c r="AL27" s="152"/>
      <c r="AM27" s="152"/>
      <c r="AN27" s="152" t="s">
        <v>107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101</v>
      </c>
      <c r="U28" s="235"/>
      <c r="V28" s="147" t="s">
        <v>108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102</v>
      </c>
      <c r="B29" s="149">
        <f>B13+B17+B21+B25</f>
        <v>544.5</v>
      </c>
      <c r="C29" s="149">
        <f t="shared" ref="C29:K29" si="27">C13+C17+C21+C25</f>
        <v>675.5</v>
      </c>
      <c r="D29" s="149">
        <f t="shared" si="27"/>
        <v>567.5</v>
      </c>
      <c r="E29" s="149">
        <f t="shared" si="27"/>
        <v>542</v>
      </c>
      <c r="F29" s="149">
        <f t="shared" si="27"/>
        <v>509.5</v>
      </c>
      <c r="G29" s="149">
        <f t="shared" si="27"/>
        <v>547</v>
      </c>
      <c r="H29" s="149">
        <f t="shared" si="27"/>
        <v>509.5</v>
      </c>
      <c r="I29" s="149">
        <f t="shared" si="27"/>
        <v>488</v>
      </c>
      <c r="J29" s="149">
        <f t="shared" si="27"/>
        <v>536.5</v>
      </c>
      <c r="K29" s="149">
        <f t="shared" si="27"/>
        <v>481.5</v>
      </c>
      <c r="L29" s="150"/>
      <c r="M29" s="149">
        <f>M13+M17+M21+M25</f>
        <v>501</v>
      </c>
      <c r="N29" s="149">
        <f t="shared" ref="N29:AB29" si="28">N13+N17+N21+N25</f>
        <v>486.5</v>
      </c>
      <c r="O29" s="149">
        <f t="shared" si="28"/>
        <v>450</v>
      </c>
      <c r="P29" s="149">
        <f t="shared" si="28"/>
        <v>430</v>
      </c>
      <c r="Q29" s="149">
        <f t="shared" si="28"/>
        <v>525</v>
      </c>
      <c r="R29" s="149">
        <f t="shared" si="28"/>
        <v>481.5</v>
      </c>
      <c r="S29" s="149">
        <f t="shared" si="28"/>
        <v>478</v>
      </c>
      <c r="T29" s="149">
        <f t="shared" si="28"/>
        <v>442.5</v>
      </c>
      <c r="U29" s="149">
        <f t="shared" si="28"/>
        <v>418.5</v>
      </c>
      <c r="V29" s="149">
        <f t="shared" si="28"/>
        <v>386</v>
      </c>
      <c r="W29" s="149">
        <f t="shared" si="28"/>
        <v>436.5</v>
      </c>
      <c r="X29" s="149">
        <f t="shared" si="28"/>
        <v>467.5</v>
      </c>
      <c r="Y29" s="149">
        <f t="shared" si="28"/>
        <v>538</v>
      </c>
      <c r="Z29" s="149">
        <f t="shared" si="28"/>
        <v>461.5</v>
      </c>
      <c r="AA29" s="149">
        <f t="shared" si="28"/>
        <v>468</v>
      </c>
      <c r="AB29" s="149">
        <f t="shared" si="28"/>
        <v>485.5</v>
      </c>
      <c r="AC29" s="150"/>
      <c r="AD29" s="149">
        <f>AD13+AD17+AD21+AD25</f>
        <v>518.5</v>
      </c>
      <c r="AE29" s="149">
        <f t="shared" ref="AE29:AO29" si="29">AE13+AE17+AE21+AE25</f>
        <v>495</v>
      </c>
      <c r="AF29" s="149">
        <f t="shared" si="29"/>
        <v>517</v>
      </c>
      <c r="AG29" s="149">
        <f t="shared" si="29"/>
        <v>490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103</v>
      </c>
      <c r="B30" s="149"/>
      <c r="C30" s="149"/>
      <c r="D30" s="149"/>
      <c r="E30" s="149">
        <f>B29+C29+D29+E29</f>
        <v>2329.5</v>
      </c>
      <c r="F30" s="149">
        <f t="shared" ref="F30:K30" si="30">C29+D29+E29+F29</f>
        <v>2294.5</v>
      </c>
      <c r="G30" s="149">
        <f t="shared" si="30"/>
        <v>2166</v>
      </c>
      <c r="H30" s="149">
        <f t="shared" si="30"/>
        <v>2108</v>
      </c>
      <c r="I30" s="149">
        <f t="shared" si="30"/>
        <v>2054</v>
      </c>
      <c r="J30" s="149">
        <f t="shared" si="30"/>
        <v>2081</v>
      </c>
      <c r="K30" s="149">
        <f t="shared" si="30"/>
        <v>2015.5</v>
      </c>
      <c r="L30" s="150"/>
      <c r="M30" s="149"/>
      <c r="N30" s="149"/>
      <c r="O30" s="149"/>
      <c r="P30" s="149">
        <f>M29+N29+O29+P29</f>
        <v>1867.5</v>
      </c>
      <c r="Q30" s="149">
        <f t="shared" ref="Q30:AB30" si="31">N29+O29+P29+Q29</f>
        <v>1891.5</v>
      </c>
      <c r="R30" s="149">
        <f t="shared" si="31"/>
        <v>1886.5</v>
      </c>
      <c r="S30" s="149">
        <f t="shared" si="31"/>
        <v>1914.5</v>
      </c>
      <c r="T30" s="149">
        <f t="shared" si="31"/>
        <v>1927</v>
      </c>
      <c r="U30" s="149">
        <f t="shared" si="31"/>
        <v>1820.5</v>
      </c>
      <c r="V30" s="149">
        <f t="shared" si="31"/>
        <v>1725</v>
      </c>
      <c r="W30" s="149">
        <f t="shared" si="31"/>
        <v>1683.5</v>
      </c>
      <c r="X30" s="149">
        <f t="shared" si="31"/>
        <v>1708.5</v>
      </c>
      <c r="Y30" s="149">
        <f t="shared" si="31"/>
        <v>1828</v>
      </c>
      <c r="Z30" s="149">
        <f t="shared" si="31"/>
        <v>1903.5</v>
      </c>
      <c r="AA30" s="149">
        <f t="shared" si="31"/>
        <v>1935</v>
      </c>
      <c r="AB30" s="149">
        <f t="shared" si="31"/>
        <v>1953</v>
      </c>
      <c r="AC30" s="150"/>
      <c r="AD30" s="149"/>
      <c r="AE30" s="149"/>
      <c r="AF30" s="149"/>
      <c r="AG30" s="149">
        <f>AD29+AE29+AF29+AG29</f>
        <v>2020.5</v>
      </c>
      <c r="AH30" s="149">
        <f t="shared" ref="AH30:AO30" si="32">AE29+AF29+AG29+AH29</f>
        <v>1502</v>
      </c>
      <c r="AI30" s="149">
        <f t="shared" si="32"/>
        <v>1007</v>
      </c>
      <c r="AJ30" s="149">
        <f t="shared" si="32"/>
        <v>490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2021-02-05T18:32:43Z</dcterms:modified>
</cp:coreProperties>
</file>